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la-my.sharepoint.com/personal/dacosta_anla_gov_co/Documents/INS/POSCONSUMO/RAEE/cobros/cobros31012023/cobros_30_03_2023/evaluacion/"/>
    </mc:Choice>
  </mc:AlternateContent>
  <xr:revisionPtr revIDLastSave="119" documentId="8_{3B587B7C-D73F-4F4C-9C0C-4ED1F1601FA4}" xr6:coauthVersionLast="47" xr6:coauthVersionMax="47" xr10:uidLastSave="{F03DEEF8-1ADB-4A3A-B69D-954CEEBF1FAF}"/>
  <bookViews>
    <workbookView xWindow="-120" yWindow="-120" windowWidth="29040" windowHeight="15720" tabRatio="691" firstSheet="2" activeTab="2" xr2:uid="{00000000-000D-0000-FFFF-FFFF00000000}"/>
  </bookViews>
  <sheets>
    <sheet name="Individual Tipo 1" sheetId="47" state="hidden" r:id="rId1"/>
    <sheet name="FichaTecnica Individual Tipo 1" sheetId="48" r:id="rId2"/>
    <sheet name="Resumen Individual Tipo 1" sheetId="49" r:id="rId3"/>
    <sheet name="Individual Tipo 2" sheetId="50" state="hidden" r:id="rId4"/>
    <sheet name="FichaTecnica Individual Tipo2" sheetId="51" r:id="rId5"/>
    <sheet name="Resumen Individual Tipo 2" sheetId="52" r:id="rId6"/>
    <sheet name="Individual Tipo 3" sheetId="54" state="hidden" r:id="rId7"/>
    <sheet name="FichaTecnica Individual Tip 3" sheetId="55" r:id="rId8"/>
    <sheet name="Resumen Individual Tipo3" sheetId="56" r:id="rId9"/>
  </sheets>
  <definedNames>
    <definedName name="_xlnm._FilterDatabase" localSheetId="0" hidden="1">'Individual Tipo 1'!$B$2:$I$33</definedName>
    <definedName name="_xlnm._FilterDatabase" localSheetId="3" hidden="1">'Individual Tipo 2'!$B$2:$I$33</definedName>
    <definedName name="_xlnm._FilterDatabase" localSheetId="6" hidden="1">'Individual Tipo 3'!$B$2:$I$33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54" l="1"/>
  <c r="C46" i="50"/>
  <c r="C47" i="50"/>
  <c r="L25" i="48"/>
  <c r="F29" i="47"/>
  <c r="F30" i="47"/>
  <c r="F31" i="47"/>
  <c r="F32" i="47"/>
  <c r="F33" i="47"/>
  <c r="C44" i="54"/>
  <c r="G14" i="54" s="1"/>
  <c r="H14" i="54" s="1"/>
  <c r="I14" i="54" s="1"/>
  <c r="F14" i="54" s="1"/>
  <c r="G15" i="54"/>
  <c r="H15" i="54" s="1"/>
  <c r="I15" i="54" s="1"/>
  <c r="D23" i="56"/>
  <c r="G23" i="56" s="1"/>
  <c r="C23" i="56"/>
  <c r="D22" i="56"/>
  <c r="G22" i="56" s="1"/>
  <c r="C22" i="56"/>
  <c r="D21" i="56"/>
  <c r="G21" i="56" s="1"/>
  <c r="C21" i="56"/>
  <c r="D20" i="56"/>
  <c r="G20" i="56" s="1"/>
  <c r="C20" i="56"/>
  <c r="D19" i="56"/>
  <c r="G19" i="56" s="1"/>
  <c r="C19" i="56"/>
  <c r="D18" i="56"/>
  <c r="G18" i="56" s="1"/>
  <c r="C18" i="56"/>
  <c r="D17" i="56"/>
  <c r="G17" i="56" s="1"/>
  <c r="C17" i="56"/>
  <c r="D16" i="56"/>
  <c r="G16" i="56" s="1"/>
  <c r="C16" i="56"/>
  <c r="D15" i="56"/>
  <c r="E15" i="56" s="1"/>
  <c r="F15" i="56" s="1"/>
  <c r="C15" i="56"/>
  <c r="D14" i="56"/>
  <c r="E14" i="56" s="1"/>
  <c r="F14" i="56" s="1"/>
  <c r="C14" i="56"/>
  <c r="D13" i="56"/>
  <c r="E13" i="56" s="1"/>
  <c r="F13" i="56" s="1"/>
  <c r="C13" i="56"/>
  <c r="D12" i="56"/>
  <c r="G12" i="56" s="1"/>
  <c r="C12" i="56"/>
  <c r="D11" i="56"/>
  <c r="G11" i="56" s="1"/>
  <c r="C11" i="56"/>
  <c r="D10" i="56"/>
  <c r="G10" i="56" s="1"/>
  <c r="C10" i="56"/>
  <c r="G9" i="56"/>
  <c r="E9" i="56"/>
  <c r="F9" i="56" s="1"/>
  <c r="D9" i="56"/>
  <c r="C9" i="56"/>
  <c r="D8" i="56"/>
  <c r="G8" i="56" s="1"/>
  <c r="C8" i="56"/>
  <c r="D7" i="56"/>
  <c r="E7" i="56" s="1"/>
  <c r="F7" i="56" s="1"/>
  <c r="C7" i="56"/>
  <c r="D6" i="56"/>
  <c r="E6" i="56" s="1"/>
  <c r="F6" i="56" s="1"/>
  <c r="C6" i="56"/>
  <c r="D5" i="56"/>
  <c r="G5" i="56" s="1"/>
  <c r="C5" i="56"/>
  <c r="M150" i="55"/>
  <c r="M149" i="55"/>
  <c r="M148" i="55"/>
  <c r="M147" i="55"/>
  <c r="M146" i="55"/>
  <c r="M145" i="55"/>
  <c r="M144" i="55"/>
  <c r="M143" i="55"/>
  <c r="M142" i="55"/>
  <c r="M141" i="55"/>
  <c r="M140" i="55"/>
  <c r="M139" i="55"/>
  <c r="M138" i="55"/>
  <c r="M137" i="55"/>
  <c r="M136" i="55"/>
  <c r="M135" i="55"/>
  <c r="M134" i="55"/>
  <c r="M133" i="55"/>
  <c r="M132" i="55"/>
  <c r="M131" i="55"/>
  <c r="M130" i="55"/>
  <c r="M129" i="55"/>
  <c r="M128" i="55"/>
  <c r="M127" i="55"/>
  <c r="M126" i="55"/>
  <c r="M125" i="55"/>
  <c r="M124" i="55"/>
  <c r="M123" i="55"/>
  <c r="M122" i="55"/>
  <c r="M121" i="55"/>
  <c r="M120" i="55"/>
  <c r="M119" i="55"/>
  <c r="M118" i="55"/>
  <c r="M117" i="55"/>
  <c r="M116" i="55"/>
  <c r="M115" i="55"/>
  <c r="M114" i="55"/>
  <c r="M113" i="55"/>
  <c r="M112" i="55"/>
  <c r="M111" i="55"/>
  <c r="M110" i="55"/>
  <c r="M109" i="55"/>
  <c r="M108" i="55"/>
  <c r="M107" i="55"/>
  <c r="M106" i="55"/>
  <c r="M105" i="55"/>
  <c r="M104" i="55"/>
  <c r="M103" i="55"/>
  <c r="M102" i="55"/>
  <c r="M101" i="55"/>
  <c r="M100" i="55"/>
  <c r="M99" i="55"/>
  <c r="M98" i="55"/>
  <c r="M97" i="55"/>
  <c r="M96" i="55"/>
  <c r="M95" i="55"/>
  <c r="M94" i="55"/>
  <c r="M93" i="55"/>
  <c r="M92" i="55"/>
  <c r="M91" i="55"/>
  <c r="M90" i="55"/>
  <c r="M89" i="55"/>
  <c r="M88" i="55"/>
  <c r="M87" i="55"/>
  <c r="M86" i="55"/>
  <c r="M85" i="55"/>
  <c r="M84" i="55"/>
  <c r="M83" i="55"/>
  <c r="M82" i="55"/>
  <c r="M81" i="55"/>
  <c r="M80" i="55"/>
  <c r="M79" i="55"/>
  <c r="M78" i="55"/>
  <c r="M77" i="55"/>
  <c r="M76" i="55"/>
  <c r="M75" i="55"/>
  <c r="M74" i="55"/>
  <c r="M73" i="55"/>
  <c r="M72" i="55"/>
  <c r="M71" i="55"/>
  <c r="M70" i="55"/>
  <c r="M69" i="55"/>
  <c r="M68" i="55"/>
  <c r="M67" i="55"/>
  <c r="M66" i="55"/>
  <c r="M65" i="55"/>
  <c r="M64" i="55"/>
  <c r="M63" i="55"/>
  <c r="M62" i="55"/>
  <c r="M61" i="55"/>
  <c r="M60" i="55"/>
  <c r="M59" i="55"/>
  <c r="M58" i="55"/>
  <c r="M57" i="55"/>
  <c r="M56" i="55"/>
  <c r="M55" i="55"/>
  <c r="M54" i="55"/>
  <c r="M53" i="55"/>
  <c r="M52" i="55"/>
  <c r="M51" i="55"/>
  <c r="M50" i="55"/>
  <c r="M49" i="55"/>
  <c r="M48" i="55"/>
  <c r="M47" i="55"/>
  <c r="M46" i="55"/>
  <c r="M45" i="55"/>
  <c r="M44" i="55"/>
  <c r="M43" i="55"/>
  <c r="M42" i="55"/>
  <c r="M41" i="55"/>
  <c r="M40" i="55"/>
  <c r="M39" i="55"/>
  <c r="M38" i="55"/>
  <c r="M37" i="55"/>
  <c r="M36" i="55"/>
  <c r="M35" i="55"/>
  <c r="M34" i="55"/>
  <c r="M33" i="55"/>
  <c r="M32" i="55"/>
  <c r="M31" i="55"/>
  <c r="M30" i="55"/>
  <c r="M29" i="55"/>
  <c r="M28" i="55"/>
  <c r="M27" i="55"/>
  <c r="M26" i="55"/>
  <c r="D14" i="55"/>
  <c r="C43" i="54"/>
  <c r="G5" i="54" s="1"/>
  <c r="H5" i="54" s="1"/>
  <c r="I5" i="54" s="1"/>
  <c r="H33" i="54"/>
  <c r="I33" i="54" s="1"/>
  <c r="H32" i="54"/>
  <c r="I32" i="54" s="1"/>
  <c r="H31" i="54"/>
  <c r="I31" i="54" s="1"/>
  <c r="H30" i="54"/>
  <c r="I30" i="54" s="1"/>
  <c r="H29" i="54"/>
  <c r="I29" i="54" s="1"/>
  <c r="H28" i="54"/>
  <c r="I28" i="54" s="1"/>
  <c r="F28" i="54"/>
  <c r="H27" i="54"/>
  <c r="I27" i="54" s="1"/>
  <c r="H26" i="54"/>
  <c r="I26" i="54" s="1"/>
  <c r="F26" i="54" s="1"/>
  <c r="H25" i="54"/>
  <c r="I25" i="54" s="1"/>
  <c r="H24" i="54"/>
  <c r="I24" i="54" s="1"/>
  <c r="F24" i="54"/>
  <c r="H21" i="54"/>
  <c r="I21" i="54" s="1"/>
  <c r="F21" i="54"/>
  <c r="H20" i="54"/>
  <c r="I20" i="54" s="1"/>
  <c r="F20" i="54" s="1"/>
  <c r="H19" i="54"/>
  <c r="I19" i="54" s="1"/>
  <c r="F19" i="54" s="1"/>
  <c r="H18" i="54"/>
  <c r="I18" i="54" s="1"/>
  <c r="F18" i="54"/>
  <c r="H17" i="54"/>
  <c r="I17" i="54" s="1"/>
  <c r="F17" i="54" s="1"/>
  <c r="H16" i="54"/>
  <c r="I16" i="54" s="1"/>
  <c r="F16" i="54" s="1"/>
  <c r="H13" i="54"/>
  <c r="I13" i="54" s="1"/>
  <c r="H12" i="54"/>
  <c r="I12" i="54" s="1"/>
  <c r="L21" i="55" s="1"/>
  <c r="M21" i="55" s="1"/>
  <c r="H11" i="54"/>
  <c r="I11" i="54" s="1"/>
  <c r="H10" i="54"/>
  <c r="I10" i="54" s="1"/>
  <c r="H9" i="54"/>
  <c r="I9" i="54" s="1"/>
  <c r="H8" i="54"/>
  <c r="I8" i="54" s="1"/>
  <c r="L19" i="55" s="1"/>
  <c r="M19" i="55" s="1"/>
  <c r="H7" i="54"/>
  <c r="I7" i="54" s="1"/>
  <c r="L18" i="55" s="1"/>
  <c r="M18" i="55" s="1"/>
  <c r="H6" i="54"/>
  <c r="I6" i="54" s="1"/>
  <c r="L17" i="55" s="1"/>
  <c r="M17" i="55" s="1"/>
  <c r="H4" i="54"/>
  <c r="I4" i="54" s="1"/>
  <c r="C44" i="50"/>
  <c r="G14" i="50" s="1"/>
  <c r="H14" i="50" s="1"/>
  <c r="I14" i="50" s="1"/>
  <c r="F14" i="50" s="1"/>
  <c r="G15" i="50"/>
  <c r="H15" i="50" s="1"/>
  <c r="I15" i="50" s="1"/>
  <c r="D23" i="52"/>
  <c r="G23" i="52" s="1"/>
  <c r="C23" i="52"/>
  <c r="D22" i="52"/>
  <c r="G22" i="52" s="1"/>
  <c r="C22" i="52"/>
  <c r="D21" i="52"/>
  <c r="G21" i="52" s="1"/>
  <c r="C21" i="52"/>
  <c r="E20" i="52"/>
  <c r="F20" i="52" s="1"/>
  <c r="D20" i="52"/>
  <c r="G20" i="52" s="1"/>
  <c r="C20" i="52"/>
  <c r="D19" i="52"/>
  <c r="E19" i="52" s="1"/>
  <c r="F19" i="52" s="1"/>
  <c r="C19" i="52"/>
  <c r="E18" i="52"/>
  <c r="F18" i="52" s="1"/>
  <c r="D18" i="52"/>
  <c r="G18" i="52" s="1"/>
  <c r="C18" i="52"/>
  <c r="G17" i="52"/>
  <c r="E17" i="52"/>
  <c r="F17" i="52" s="1"/>
  <c r="D17" i="52"/>
  <c r="C17" i="52"/>
  <c r="G16" i="52"/>
  <c r="E16" i="52"/>
  <c r="F16" i="52" s="1"/>
  <c r="D16" i="52"/>
  <c r="C16" i="52"/>
  <c r="G15" i="52"/>
  <c r="D15" i="52"/>
  <c r="E15" i="52" s="1"/>
  <c r="F15" i="52" s="1"/>
  <c r="C15" i="52"/>
  <c r="D14" i="52"/>
  <c r="G14" i="52" s="1"/>
  <c r="C14" i="52"/>
  <c r="G13" i="52"/>
  <c r="D13" i="52"/>
  <c r="E13" i="52" s="1"/>
  <c r="F13" i="52" s="1"/>
  <c r="C13" i="52"/>
  <c r="E12" i="52"/>
  <c r="F12" i="52" s="1"/>
  <c r="D12" i="52"/>
  <c r="G12" i="52" s="1"/>
  <c r="C12" i="52"/>
  <c r="D11" i="52"/>
  <c r="E11" i="52" s="1"/>
  <c r="F11" i="52" s="1"/>
  <c r="C11" i="52"/>
  <c r="E10" i="52"/>
  <c r="F10" i="52" s="1"/>
  <c r="D10" i="52"/>
  <c r="G10" i="52" s="1"/>
  <c r="C10" i="52"/>
  <c r="G9" i="52"/>
  <c r="E9" i="52"/>
  <c r="F9" i="52" s="1"/>
  <c r="D9" i="52"/>
  <c r="C9" i="52"/>
  <c r="G8" i="52"/>
  <c r="E8" i="52"/>
  <c r="F8" i="52" s="1"/>
  <c r="D8" i="52"/>
  <c r="C8" i="52"/>
  <c r="G7" i="52"/>
  <c r="D7" i="52"/>
  <c r="E7" i="52" s="1"/>
  <c r="F7" i="52" s="1"/>
  <c r="C7" i="52"/>
  <c r="G6" i="52"/>
  <c r="D6" i="52"/>
  <c r="E6" i="52" s="1"/>
  <c r="F6" i="52" s="1"/>
  <c r="C6" i="52"/>
  <c r="G5" i="52"/>
  <c r="D5" i="52"/>
  <c r="C5" i="52"/>
  <c r="M150" i="51"/>
  <c r="M149" i="51"/>
  <c r="M148" i="51"/>
  <c r="M147" i="51"/>
  <c r="M146" i="51"/>
  <c r="M145" i="51"/>
  <c r="M144" i="51"/>
  <c r="M143" i="51"/>
  <c r="M142" i="51"/>
  <c r="M141" i="51"/>
  <c r="M140" i="51"/>
  <c r="M139" i="51"/>
  <c r="M138" i="51"/>
  <c r="M137" i="51"/>
  <c r="M136" i="51"/>
  <c r="M135" i="51"/>
  <c r="M134" i="51"/>
  <c r="M133" i="51"/>
  <c r="M132" i="51"/>
  <c r="M131" i="51"/>
  <c r="M130" i="51"/>
  <c r="M129" i="51"/>
  <c r="M128" i="51"/>
  <c r="M127" i="51"/>
  <c r="M126" i="51"/>
  <c r="M125" i="51"/>
  <c r="M124" i="51"/>
  <c r="M123" i="51"/>
  <c r="M122" i="51"/>
  <c r="M121" i="51"/>
  <c r="M120" i="51"/>
  <c r="M119" i="51"/>
  <c r="M118" i="51"/>
  <c r="M117" i="51"/>
  <c r="M116" i="51"/>
  <c r="M115" i="51"/>
  <c r="M114" i="51"/>
  <c r="M113" i="51"/>
  <c r="M112" i="51"/>
  <c r="M111" i="51"/>
  <c r="M110" i="51"/>
  <c r="M109" i="51"/>
  <c r="M108" i="51"/>
  <c r="M107" i="51"/>
  <c r="M106" i="51"/>
  <c r="M105" i="51"/>
  <c r="M104" i="51"/>
  <c r="M103" i="51"/>
  <c r="M102" i="51"/>
  <c r="M101" i="51"/>
  <c r="M100" i="51"/>
  <c r="M99" i="51"/>
  <c r="M98" i="51"/>
  <c r="M97" i="51"/>
  <c r="M96" i="51"/>
  <c r="M95" i="51"/>
  <c r="M94" i="51"/>
  <c r="M93" i="51"/>
  <c r="M92" i="51"/>
  <c r="M91" i="51"/>
  <c r="M90" i="51"/>
  <c r="M89" i="51"/>
  <c r="M88" i="51"/>
  <c r="M87" i="51"/>
  <c r="M86" i="51"/>
  <c r="M85" i="51"/>
  <c r="M84" i="51"/>
  <c r="M83" i="51"/>
  <c r="M82" i="51"/>
  <c r="M81" i="51"/>
  <c r="M80" i="51"/>
  <c r="M79" i="51"/>
  <c r="M78" i="51"/>
  <c r="M77" i="51"/>
  <c r="M76" i="51"/>
  <c r="M75" i="51"/>
  <c r="M74" i="51"/>
  <c r="M73" i="51"/>
  <c r="M72" i="51"/>
  <c r="M71" i="51"/>
  <c r="M70" i="51"/>
  <c r="M69" i="51"/>
  <c r="M68" i="51"/>
  <c r="M67" i="51"/>
  <c r="M66" i="51"/>
  <c r="M65" i="51"/>
  <c r="M64" i="51"/>
  <c r="M63" i="51"/>
  <c r="M62" i="51"/>
  <c r="M61" i="51"/>
  <c r="M60" i="51"/>
  <c r="M59" i="51"/>
  <c r="M58" i="51"/>
  <c r="M57" i="51"/>
  <c r="M56" i="51"/>
  <c r="M55" i="51"/>
  <c r="M54" i="51"/>
  <c r="M53" i="51"/>
  <c r="M52" i="51"/>
  <c r="M51" i="51"/>
  <c r="M50" i="51"/>
  <c r="M49" i="51"/>
  <c r="M48" i="51"/>
  <c r="M47" i="51"/>
  <c r="M46" i="51"/>
  <c r="M45" i="51"/>
  <c r="M44" i="51"/>
  <c r="M43" i="51"/>
  <c r="M42" i="51"/>
  <c r="M41" i="51"/>
  <c r="M40" i="51"/>
  <c r="M39" i="51"/>
  <c r="M38" i="51"/>
  <c r="M37" i="51"/>
  <c r="M36" i="51"/>
  <c r="M35" i="51"/>
  <c r="M34" i="51"/>
  <c r="M33" i="51"/>
  <c r="M32" i="51"/>
  <c r="M31" i="51"/>
  <c r="M30" i="51"/>
  <c r="M29" i="51"/>
  <c r="M28" i="51"/>
  <c r="M27" i="51"/>
  <c r="M26" i="51"/>
  <c r="D14" i="51"/>
  <c r="C43" i="50"/>
  <c r="H33" i="50"/>
  <c r="I33" i="50" s="1"/>
  <c r="F33" i="50" s="1"/>
  <c r="H32" i="50"/>
  <c r="I32" i="50" s="1"/>
  <c r="F32" i="50" s="1"/>
  <c r="H31" i="50"/>
  <c r="I31" i="50" s="1"/>
  <c r="F31" i="50" s="1"/>
  <c r="H30" i="50"/>
  <c r="I30" i="50" s="1"/>
  <c r="F30" i="50" s="1"/>
  <c r="H29" i="50"/>
  <c r="I29" i="50" s="1"/>
  <c r="F29" i="50" s="1"/>
  <c r="H28" i="50"/>
  <c r="I28" i="50" s="1"/>
  <c r="F28" i="50" s="1"/>
  <c r="H27" i="50"/>
  <c r="I27" i="50" s="1"/>
  <c r="H26" i="50"/>
  <c r="I26" i="50" s="1"/>
  <c r="F26" i="50" s="1"/>
  <c r="H25" i="50"/>
  <c r="I25" i="50" s="1"/>
  <c r="H24" i="50"/>
  <c r="I24" i="50" s="1"/>
  <c r="F24" i="50" s="1"/>
  <c r="H21" i="50"/>
  <c r="I21" i="50" s="1"/>
  <c r="F21" i="50" s="1"/>
  <c r="H20" i="50"/>
  <c r="I20" i="50" s="1"/>
  <c r="F20" i="50" s="1"/>
  <c r="H19" i="50"/>
  <c r="I19" i="50" s="1"/>
  <c r="F19" i="50" s="1"/>
  <c r="H18" i="50"/>
  <c r="I18" i="50" s="1"/>
  <c r="F18" i="50" s="1"/>
  <c r="H17" i="50"/>
  <c r="I17" i="50" s="1"/>
  <c r="F17" i="50" s="1"/>
  <c r="H16" i="50"/>
  <c r="I16" i="50" s="1"/>
  <c r="F16" i="50" s="1"/>
  <c r="H13" i="50"/>
  <c r="I13" i="50" s="1"/>
  <c r="H12" i="50"/>
  <c r="I12" i="50" s="1"/>
  <c r="L21" i="51" s="1"/>
  <c r="M21" i="51" s="1"/>
  <c r="H11" i="50"/>
  <c r="I11" i="50" s="1"/>
  <c r="H10" i="50"/>
  <c r="I10" i="50" s="1"/>
  <c r="H9" i="50"/>
  <c r="I9" i="50" s="1"/>
  <c r="H8" i="50"/>
  <c r="I8" i="50" s="1"/>
  <c r="L19" i="51" s="1"/>
  <c r="M19" i="51" s="1"/>
  <c r="H7" i="50"/>
  <c r="I7" i="50" s="1"/>
  <c r="L18" i="51" s="1"/>
  <c r="M18" i="51" s="1"/>
  <c r="H6" i="50"/>
  <c r="I6" i="50" s="1"/>
  <c r="L17" i="51" s="1"/>
  <c r="M17" i="51" s="1"/>
  <c r="G5" i="50"/>
  <c r="H5" i="50" s="1"/>
  <c r="I5" i="50" s="1"/>
  <c r="H4" i="50"/>
  <c r="I4" i="50" s="1"/>
  <c r="C44" i="47"/>
  <c r="C45" i="47" s="1"/>
  <c r="F15" i="47"/>
  <c r="F16" i="47"/>
  <c r="F17" i="47"/>
  <c r="F18" i="47"/>
  <c r="F19" i="47"/>
  <c r="F20" i="47"/>
  <c r="F21" i="47"/>
  <c r="F23" i="47"/>
  <c r="F24" i="47"/>
  <c r="F25" i="47"/>
  <c r="F26" i="47"/>
  <c r="F27" i="47"/>
  <c r="F28" i="47"/>
  <c r="L16" i="48"/>
  <c r="M16" i="48" s="1"/>
  <c r="C47" i="47"/>
  <c r="L24" i="48"/>
  <c r="C46" i="47"/>
  <c r="G6" i="56" l="1"/>
  <c r="G7" i="56"/>
  <c r="H7" i="56" s="1"/>
  <c r="E12" i="56"/>
  <c r="F12" i="56" s="1"/>
  <c r="H12" i="56" s="1"/>
  <c r="E17" i="56"/>
  <c r="F17" i="56" s="1"/>
  <c r="H17" i="56" s="1"/>
  <c r="E8" i="56"/>
  <c r="F8" i="56" s="1"/>
  <c r="G13" i="56"/>
  <c r="E10" i="56"/>
  <c r="F10" i="56" s="1"/>
  <c r="H10" i="56" s="1"/>
  <c r="E18" i="56"/>
  <c r="F18" i="56" s="1"/>
  <c r="H18" i="56" s="1"/>
  <c r="E16" i="56"/>
  <c r="F16" i="56" s="1"/>
  <c r="H16" i="56" s="1"/>
  <c r="G14" i="56"/>
  <c r="H14" i="56" s="1"/>
  <c r="G15" i="56"/>
  <c r="H15" i="56" s="1"/>
  <c r="E20" i="56"/>
  <c r="F20" i="56" s="1"/>
  <c r="H20" i="56" s="1"/>
  <c r="H8" i="56"/>
  <c r="H9" i="56"/>
  <c r="H13" i="56"/>
  <c r="L20" i="55"/>
  <c r="M20" i="55" s="1"/>
  <c r="F25" i="54"/>
  <c r="L24" i="55"/>
  <c r="M24" i="55" s="1"/>
  <c r="F15" i="54"/>
  <c r="L25" i="55"/>
  <c r="M25" i="55" s="1"/>
  <c r="F27" i="54"/>
  <c r="H6" i="56"/>
  <c r="L16" i="55"/>
  <c r="M16" i="55" s="1"/>
  <c r="E11" i="56"/>
  <c r="F11" i="56" s="1"/>
  <c r="H11" i="56" s="1"/>
  <c r="E19" i="56"/>
  <c r="F19" i="56" s="1"/>
  <c r="H19" i="56" s="1"/>
  <c r="E22" i="56"/>
  <c r="F22" i="56" s="1"/>
  <c r="H22" i="56" s="1"/>
  <c r="C45" i="54"/>
  <c r="G22" i="54" s="1"/>
  <c r="H22" i="54" s="1"/>
  <c r="I22" i="54" s="1"/>
  <c r="F22" i="54" s="1"/>
  <c r="C47" i="54"/>
  <c r="G23" i="54" s="1"/>
  <c r="H23" i="54" s="1"/>
  <c r="I23" i="54" s="1"/>
  <c r="F23" i="54" s="1"/>
  <c r="E23" i="56"/>
  <c r="F23" i="56" s="1"/>
  <c r="H23" i="56" s="1"/>
  <c r="H12" i="52"/>
  <c r="H18" i="52"/>
  <c r="H20" i="52"/>
  <c r="H10" i="52"/>
  <c r="H16" i="52"/>
  <c r="H13" i="52"/>
  <c r="H8" i="52"/>
  <c r="L16" i="51"/>
  <c r="M16" i="51" s="1"/>
  <c r="F15" i="50"/>
  <c r="H9" i="52"/>
  <c r="H15" i="52"/>
  <c r="H7" i="52"/>
  <c r="F25" i="50"/>
  <c r="L24" i="51"/>
  <c r="M24" i="51" s="1"/>
  <c r="H17" i="52"/>
  <c r="L20" i="51"/>
  <c r="M20" i="51" s="1"/>
  <c r="L25" i="51"/>
  <c r="M25" i="51" s="1"/>
  <c r="F27" i="50"/>
  <c r="H6" i="52"/>
  <c r="G11" i="52"/>
  <c r="H11" i="52" s="1"/>
  <c r="E14" i="52"/>
  <c r="F14" i="52" s="1"/>
  <c r="H14" i="52" s="1"/>
  <c r="G19" i="52"/>
  <c r="H19" i="52" s="1"/>
  <c r="C45" i="50"/>
  <c r="G22" i="50" s="1"/>
  <c r="H22" i="50" s="1"/>
  <c r="I22" i="50" s="1"/>
  <c r="F22" i="50" s="1"/>
  <c r="G23" i="50"/>
  <c r="H23" i="50" s="1"/>
  <c r="I23" i="50" s="1"/>
  <c r="F23" i="50" s="1"/>
  <c r="E23" i="52"/>
  <c r="F23" i="52" s="1"/>
  <c r="H23" i="52" s="1"/>
  <c r="E22" i="52" l="1"/>
  <c r="F22" i="52" s="1"/>
  <c r="H22" i="52" s="1"/>
  <c r="L22" i="55"/>
  <c r="M22" i="55" s="1"/>
  <c r="L23" i="55"/>
  <c r="E5" i="56"/>
  <c r="F5" i="56" s="1"/>
  <c r="H5" i="56" s="1"/>
  <c r="L23" i="51"/>
  <c r="M23" i="51" s="1"/>
  <c r="L22" i="51"/>
  <c r="M22" i="51" s="1"/>
  <c r="E5" i="52" s="1"/>
  <c r="F5" i="52" s="1"/>
  <c r="H5" i="52" s="1"/>
  <c r="M23" i="55" l="1"/>
  <c r="E21" i="56" s="1"/>
  <c r="F21" i="56" s="1"/>
  <c r="H21" i="56" s="1"/>
  <c r="C27" i="56" s="1"/>
  <c r="E21" i="52"/>
  <c r="F21" i="52" s="1"/>
  <c r="H21" i="52" s="1"/>
  <c r="C27" i="52"/>
  <c r="C28" i="56" l="1"/>
  <c r="C29" i="56" s="1"/>
  <c r="C28" i="52"/>
  <c r="C29" i="52" s="1"/>
  <c r="D23" i="49" l="1"/>
  <c r="G23" i="49" s="1"/>
  <c r="C23" i="49"/>
  <c r="D22" i="49"/>
  <c r="G22" i="49" s="1"/>
  <c r="C22" i="49"/>
  <c r="D21" i="49"/>
  <c r="G21" i="49" s="1"/>
  <c r="C21" i="49"/>
  <c r="D20" i="49"/>
  <c r="G20" i="49" s="1"/>
  <c r="C20" i="49"/>
  <c r="D19" i="49"/>
  <c r="E19" i="49" s="1"/>
  <c r="F19" i="49" s="1"/>
  <c r="C19" i="49"/>
  <c r="D18" i="49"/>
  <c r="G18" i="49" s="1"/>
  <c r="C18" i="49"/>
  <c r="D17" i="49"/>
  <c r="G17" i="49" s="1"/>
  <c r="C17" i="49"/>
  <c r="D16" i="49"/>
  <c r="G16" i="49" s="1"/>
  <c r="C16" i="49"/>
  <c r="D15" i="49"/>
  <c r="G15" i="49" s="1"/>
  <c r="C15" i="49"/>
  <c r="D14" i="49"/>
  <c r="G14" i="49" s="1"/>
  <c r="C14" i="49"/>
  <c r="D13" i="49"/>
  <c r="G13" i="49" s="1"/>
  <c r="C13" i="49"/>
  <c r="D12" i="49"/>
  <c r="G12" i="49" s="1"/>
  <c r="C12" i="49"/>
  <c r="D11" i="49"/>
  <c r="E11" i="49" s="1"/>
  <c r="F11" i="49" s="1"/>
  <c r="C11" i="49"/>
  <c r="D10" i="49"/>
  <c r="G10" i="49" s="1"/>
  <c r="C10" i="49"/>
  <c r="D9" i="49"/>
  <c r="G9" i="49" s="1"/>
  <c r="C9" i="49"/>
  <c r="D8" i="49"/>
  <c r="G8" i="49" s="1"/>
  <c r="C8" i="49"/>
  <c r="D7" i="49"/>
  <c r="G7" i="49" s="1"/>
  <c r="C7" i="49"/>
  <c r="D6" i="49"/>
  <c r="E6" i="49" s="1"/>
  <c r="F6" i="49" s="1"/>
  <c r="C6" i="49"/>
  <c r="D5" i="49"/>
  <c r="G5" i="49" s="1"/>
  <c r="C5" i="49"/>
  <c r="M150" i="48"/>
  <c r="M149" i="48"/>
  <c r="M148" i="48"/>
  <c r="M147" i="48"/>
  <c r="M146" i="48"/>
  <c r="M145" i="48"/>
  <c r="M144" i="48"/>
  <c r="M143" i="48"/>
  <c r="M142" i="48"/>
  <c r="M141" i="48"/>
  <c r="M140" i="48"/>
  <c r="M139" i="48"/>
  <c r="M138" i="48"/>
  <c r="M137" i="48"/>
  <c r="M136" i="48"/>
  <c r="M135" i="48"/>
  <c r="M134" i="48"/>
  <c r="M133" i="48"/>
  <c r="M132" i="48"/>
  <c r="M131" i="48"/>
  <c r="M130" i="48"/>
  <c r="M129" i="48"/>
  <c r="M128" i="48"/>
  <c r="M127" i="48"/>
  <c r="M126" i="48"/>
  <c r="M125" i="48"/>
  <c r="M124" i="48"/>
  <c r="M123" i="48"/>
  <c r="M122" i="48"/>
  <c r="M121" i="48"/>
  <c r="M120" i="48"/>
  <c r="M119" i="48"/>
  <c r="M118" i="48"/>
  <c r="M117" i="48"/>
  <c r="M116" i="48"/>
  <c r="M115" i="48"/>
  <c r="M114" i="48"/>
  <c r="M113" i="48"/>
  <c r="M112" i="48"/>
  <c r="M111" i="48"/>
  <c r="M110" i="48"/>
  <c r="M109" i="48"/>
  <c r="M108" i="48"/>
  <c r="M107" i="48"/>
  <c r="M106" i="48"/>
  <c r="M105" i="48"/>
  <c r="M104" i="48"/>
  <c r="M103" i="48"/>
  <c r="M102" i="48"/>
  <c r="M101" i="48"/>
  <c r="M100" i="48"/>
  <c r="M99" i="48"/>
  <c r="M98" i="48"/>
  <c r="M97" i="48"/>
  <c r="M96" i="48"/>
  <c r="M95" i="48"/>
  <c r="M94" i="48"/>
  <c r="M93" i="48"/>
  <c r="M92" i="48"/>
  <c r="M91" i="48"/>
  <c r="M90" i="48"/>
  <c r="M89" i="48"/>
  <c r="M88" i="48"/>
  <c r="M87" i="48"/>
  <c r="M86" i="48"/>
  <c r="M85" i="48"/>
  <c r="M84" i="48"/>
  <c r="M83" i="48"/>
  <c r="M82" i="48"/>
  <c r="M81" i="48"/>
  <c r="M80" i="48"/>
  <c r="M79" i="48"/>
  <c r="M78" i="48"/>
  <c r="M77" i="48"/>
  <c r="M76" i="48"/>
  <c r="M75" i="48"/>
  <c r="M74" i="48"/>
  <c r="M73" i="48"/>
  <c r="M72" i="48"/>
  <c r="M71" i="48"/>
  <c r="M70" i="48"/>
  <c r="M69" i="48"/>
  <c r="M68" i="48"/>
  <c r="M67" i="48"/>
  <c r="M66" i="48"/>
  <c r="M65" i="48"/>
  <c r="M64" i="48"/>
  <c r="M63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M28" i="48"/>
  <c r="M27" i="48"/>
  <c r="M26" i="48"/>
  <c r="D14" i="48"/>
  <c r="G14" i="47"/>
  <c r="H14" i="47" s="1"/>
  <c r="I14" i="47" s="1"/>
  <c r="F14" i="47" s="1"/>
  <c r="C43" i="47"/>
  <c r="H33" i="47"/>
  <c r="I33" i="47" s="1"/>
  <c r="H32" i="47"/>
  <c r="I32" i="47" s="1"/>
  <c r="H31" i="47"/>
  <c r="I31" i="47" s="1"/>
  <c r="H30" i="47"/>
  <c r="I30" i="47" s="1"/>
  <c r="H29" i="47"/>
  <c r="I29" i="47" s="1"/>
  <c r="I28" i="47"/>
  <c r="H28" i="47"/>
  <c r="I27" i="47"/>
  <c r="H27" i="47"/>
  <c r="I26" i="47"/>
  <c r="H26" i="47"/>
  <c r="H25" i="47"/>
  <c r="I25" i="47" s="1"/>
  <c r="I24" i="47"/>
  <c r="H24" i="47"/>
  <c r="G23" i="47"/>
  <c r="H23" i="47" s="1"/>
  <c r="I23" i="47" s="1"/>
  <c r="G22" i="47"/>
  <c r="H22" i="47" s="1"/>
  <c r="I22" i="47" s="1"/>
  <c r="F22" i="47" s="1"/>
  <c r="H21" i="47"/>
  <c r="I21" i="47" s="1"/>
  <c r="H20" i="47"/>
  <c r="I20" i="47" s="1"/>
  <c r="I19" i="47"/>
  <c r="H19" i="47"/>
  <c r="H18" i="47"/>
  <c r="I18" i="47" s="1"/>
  <c r="H17" i="47"/>
  <c r="I17" i="47" s="1"/>
  <c r="H16" i="47"/>
  <c r="I16" i="47" s="1"/>
  <c r="G15" i="47"/>
  <c r="H15" i="47" s="1"/>
  <c r="I15" i="47" s="1"/>
  <c r="I13" i="47"/>
  <c r="H13" i="47"/>
  <c r="I12" i="47"/>
  <c r="H12" i="47"/>
  <c r="I11" i="47"/>
  <c r="H11" i="47"/>
  <c r="H10" i="47"/>
  <c r="I10" i="47" s="1"/>
  <c r="I9" i="47"/>
  <c r="H9" i="47"/>
  <c r="H8" i="47"/>
  <c r="I8" i="47" s="1"/>
  <c r="L19" i="48" s="1"/>
  <c r="M19" i="48" s="1"/>
  <c r="I7" i="47"/>
  <c r="L18" i="48" s="1"/>
  <c r="M18" i="48" s="1"/>
  <c r="H7" i="47"/>
  <c r="H6" i="47"/>
  <c r="I6" i="47" s="1"/>
  <c r="L17" i="48" s="1"/>
  <c r="M17" i="48" s="1"/>
  <c r="G5" i="47"/>
  <c r="H5" i="47" s="1"/>
  <c r="I5" i="47" s="1"/>
  <c r="H4" i="47"/>
  <c r="I4" i="47" s="1"/>
  <c r="E14" i="49" l="1"/>
  <c r="F14" i="49" s="1"/>
  <c r="E18" i="49"/>
  <c r="F18" i="49" s="1"/>
  <c r="G19" i="49"/>
  <c r="H19" i="49" s="1"/>
  <c r="G6" i="49"/>
  <c r="E15" i="49"/>
  <c r="F15" i="49" s="1"/>
  <c r="G11" i="49"/>
  <c r="E10" i="49"/>
  <c r="F10" i="49" s="1"/>
  <c r="H10" i="49" s="1"/>
  <c r="E20" i="49"/>
  <c r="F20" i="49" s="1"/>
  <c r="H20" i="49" s="1"/>
  <c r="E7" i="49"/>
  <c r="F7" i="49" s="1"/>
  <c r="H7" i="49" s="1"/>
  <c r="E8" i="49"/>
  <c r="F8" i="49" s="1"/>
  <c r="H8" i="49" s="1"/>
  <c r="E12" i="49"/>
  <c r="F12" i="49" s="1"/>
  <c r="H12" i="49" s="1"/>
  <c r="E16" i="49"/>
  <c r="F16" i="49" s="1"/>
  <c r="H16" i="49" s="1"/>
  <c r="E9" i="49"/>
  <c r="F9" i="49" s="1"/>
  <c r="H9" i="49" s="1"/>
  <c r="E13" i="49"/>
  <c r="F13" i="49" s="1"/>
  <c r="H13" i="49" s="1"/>
  <c r="E17" i="49"/>
  <c r="F17" i="49" s="1"/>
  <c r="H17" i="49" s="1"/>
  <c r="M24" i="48"/>
  <c r="M25" i="48"/>
  <c r="L21" i="48"/>
  <c r="M21" i="48" s="1"/>
  <c r="L23" i="48"/>
  <c r="M23" i="48" s="1"/>
  <c r="L20" i="48"/>
  <c r="M20" i="48" s="1"/>
  <c r="H18" i="49"/>
  <c r="E21" i="49"/>
  <c r="F21" i="49" s="1"/>
  <c r="H21" i="49" s="1"/>
  <c r="L22" i="48"/>
  <c r="M22" i="48" s="1"/>
  <c r="H6" i="49"/>
  <c r="H11" i="49"/>
  <c r="H14" i="49"/>
  <c r="H15" i="49"/>
  <c r="E23" i="49"/>
  <c r="F23" i="49" s="1"/>
  <c r="H23" i="49" s="1"/>
  <c r="E22" i="49" l="1"/>
  <c r="F22" i="49" s="1"/>
  <c r="H22" i="49" s="1"/>
  <c r="E5" i="49"/>
  <c r="F5" i="49" s="1"/>
  <c r="H5" i="49" s="1"/>
  <c r="C27" i="49" l="1"/>
  <c r="C28" i="49" s="1"/>
  <c r="C29" i="4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tc={D66A11F1-078E-4339-BD52-C057D3930B51}</author>
  </authors>
  <commentList>
    <comment ref="C45" authorId="0" shapeId="0" xr:uid="{D66A11F1-078E-4339-BD52-C057D3930B5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tc={5C790B1E-FEE4-407F-9034-76F00DCE1994}</author>
  </authors>
  <commentList>
    <comment ref="C45" authorId="0" shapeId="0" xr:uid="{5C790B1E-FEE4-407F-9034-76F00DCE199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tc={75577C6B-DEC5-4BA8-B54B-42866BC89724}</author>
  </authors>
  <commentList>
    <comment ref="C45" authorId="0" shapeId="0" xr:uid="{75577C6B-DEC5-4BA8-B54B-42866BC8972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Criterio del 35%  se supone por que ya se tiene una verificación previa.  Explicación Daniela</t>
      </text>
    </comment>
  </commentList>
</comments>
</file>

<file path=xl/sharedStrings.xml><?xml version="1.0" encoding="utf-8"?>
<sst xmlns="http://schemas.openxmlformats.org/spreadsheetml/2006/main" count="526" uniqueCount="139">
  <si>
    <t xml:space="preserve">Etapa del trámite </t>
  </si>
  <si>
    <t xml:space="preserve">Actividades </t>
  </si>
  <si>
    <t xml:space="preserve">Producto </t>
  </si>
  <si>
    <t xml:space="preserve">Articulo </t>
  </si>
  <si>
    <t>Tiempo SILA Individual (días)</t>
  </si>
  <si>
    <t>Tiempo real Individual (minutos)</t>
  </si>
  <si>
    <t>Tiempo real Individual (horas )</t>
  </si>
  <si>
    <t>Tiempo real Individual (horas redondeadas)</t>
  </si>
  <si>
    <t xml:space="preserve">Recursos </t>
  </si>
  <si>
    <t xml:space="preserve">Personal </t>
  </si>
  <si>
    <t xml:space="preserve">Radicación de documents en Vital </t>
  </si>
  <si>
    <t xml:space="preserve">Tecnólogico Software  - adecuación del norma -disponer la plataforma MADS para la radicación  </t>
  </si>
  <si>
    <t>Organización Socializaciones, campañas y divulgación para generar una mayor comprensión de la norma por parte del usuario</t>
  </si>
  <si>
    <t>VDI</t>
  </si>
  <si>
    <t xml:space="preserve">Creación del VDI en SILA </t>
  </si>
  <si>
    <t xml:space="preserve">Asistencial de Correspondecia (crea el expedientes en sistema ) </t>
  </si>
  <si>
    <t xml:space="preserve">Verificación de lista </t>
  </si>
  <si>
    <t xml:space="preserve">Técnico (hace la verificación de lo que la lista compone y cumplimiento de la norma) </t>
  </si>
  <si>
    <t xml:space="preserve">Revisión de la lista </t>
  </si>
  <si>
    <t xml:space="preserve">Revisor </t>
  </si>
  <si>
    <t xml:space="preserve">Generación el oficio </t>
  </si>
  <si>
    <t xml:space="preserve">Técnico  </t>
  </si>
  <si>
    <t xml:space="preserve">Revisión del oficio </t>
  </si>
  <si>
    <t>Revisor+ Finalizador</t>
  </si>
  <si>
    <t xml:space="preserve">Auto de inicio </t>
  </si>
  <si>
    <t xml:space="preserve">Creación del Expediente RAEE </t>
  </si>
  <si>
    <t xml:space="preserve">Asistencial </t>
  </si>
  <si>
    <t xml:space="preserve">Creación de auto de inicio - SILA </t>
  </si>
  <si>
    <t xml:space="preserve">Elaboración del Auto de Incio </t>
  </si>
  <si>
    <t xml:space="preserve">Juridico </t>
  </si>
  <si>
    <t xml:space="preserve">Revisión + finalización del auto inicio </t>
  </si>
  <si>
    <t xml:space="preserve"> Revisor + Finalizador </t>
  </si>
  <si>
    <t>CT</t>
  </si>
  <si>
    <t xml:space="preserve">Creación de la actividad de concepto técnico </t>
  </si>
  <si>
    <t xml:space="preserve">Revisor  </t>
  </si>
  <si>
    <t>Elaboración del Concepto Técnico</t>
  </si>
  <si>
    <t xml:space="preserve">Revisión del Concepto Técnico </t>
  </si>
  <si>
    <t xml:space="preserve">Finalización del Concepto Técnico </t>
  </si>
  <si>
    <t xml:space="preserve">Finalizador (coordinador) </t>
  </si>
  <si>
    <t xml:space="preserve">Auto de requerimiento </t>
  </si>
  <si>
    <t xml:space="preserve">Creación de la actividad auto requerimiento de informaciòn adicional  </t>
  </si>
  <si>
    <t xml:space="preserve">Elaboración del  auto requerimiento de informaciòn adicional  </t>
  </si>
  <si>
    <t xml:space="preserve">Revisión del  auto requerimiento de informaciòn adicional </t>
  </si>
  <si>
    <t xml:space="preserve">Finalización  auto requerimiento de informaciòn adicional </t>
  </si>
  <si>
    <t>Resolución o Auto</t>
  </si>
  <si>
    <t xml:space="preserve">Creación de la actividad Acto Administrativo </t>
  </si>
  <si>
    <t xml:space="preserve">Elaboración del Acto Administrativo </t>
  </si>
  <si>
    <t xml:space="preserve">Revisión del Acto Administrativo </t>
  </si>
  <si>
    <t xml:space="preserve">Finalización del Acto Administrativo </t>
  </si>
  <si>
    <t xml:space="preserve">Finalizador </t>
  </si>
  <si>
    <t xml:space="preserve">Verificación y creación de la actividad (recurso de reposición) </t>
  </si>
  <si>
    <t xml:space="preserve">Creación de la actividad de recurso de reposición </t>
  </si>
  <si>
    <t xml:space="preserve">Elaboración del recurso de reposición  </t>
  </si>
  <si>
    <t xml:space="preserve">Revisión del del recurso de reposición  </t>
  </si>
  <si>
    <t xml:space="preserve">Finalización del recurso de reposición  </t>
  </si>
  <si>
    <t xml:space="preserve">Verificación Lista </t>
  </si>
  <si>
    <t xml:space="preserve">Minutos </t>
  </si>
  <si>
    <t xml:space="preserve">Número Subpartidas </t>
  </si>
  <si>
    <t>Elaboración CT</t>
  </si>
  <si>
    <t xml:space="preserve">Revisión CT </t>
  </si>
  <si>
    <t>Actividad de cobro</t>
  </si>
  <si>
    <t>Elabora</t>
  </si>
  <si>
    <t>Grupo Responsable - ANLA</t>
  </si>
  <si>
    <t>SIPTA</t>
  </si>
  <si>
    <t>Fecha de elaboración:</t>
  </si>
  <si>
    <t>Actividad incluye visita</t>
  </si>
  <si>
    <t>No</t>
  </si>
  <si>
    <t xml:space="preserve">Número mínimo de días </t>
  </si>
  <si>
    <t>Actividad</t>
  </si>
  <si>
    <t>No.</t>
  </si>
  <si>
    <t>Descripción etapa actividades</t>
  </si>
  <si>
    <t>Profesional</t>
  </si>
  <si>
    <t>Visita</t>
  </si>
  <si>
    <t>Categoría Profesional</t>
  </si>
  <si>
    <t>Dedicación en horas</t>
  </si>
  <si>
    <t>Dedicación en días</t>
  </si>
  <si>
    <t>Elaboración VDI</t>
  </si>
  <si>
    <t>Físico</t>
  </si>
  <si>
    <t>Revisión VDI</t>
  </si>
  <si>
    <t>Revisor o Líder Técnico</t>
  </si>
  <si>
    <t>Elaboración oficio de requerimiento</t>
  </si>
  <si>
    <t>Revisión oficio de requerimiento</t>
  </si>
  <si>
    <t>Elaboración Autos</t>
  </si>
  <si>
    <t>Abogado</t>
  </si>
  <si>
    <t xml:space="preserve">Revisión Autos </t>
  </si>
  <si>
    <t>Revisor - Líder Jurídico</t>
  </si>
  <si>
    <t>Elaboración de Conceptos técnicos</t>
  </si>
  <si>
    <t>Revisión de conceptos técnico</t>
  </si>
  <si>
    <t xml:space="preserve">Elaboración Resolución </t>
  </si>
  <si>
    <t xml:space="preserve">Revisión Resolución </t>
  </si>
  <si>
    <t>x</t>
  </si>
  <si>
    <t>Ordinario</t>
  </si>
  <si>
    <t>Profesionales</t>
  </si>
  <si>
    <t>Categoría</t>
  </si>
  <si>
    <t>Hombre /mes</t>
  </si>
  <si>
    <t>Honorarios</t>
  </si>
  <si>
    <t>Costo Total</t>
  </si>
  <si>
    <t>Biótico</t>
  </si>
  <si>
    <t>Social</t>
  </si>
  <si>
    <t>Especialista aire</t>
  </si>
  <si>
    <t>Especialista ruido</t>
  </si>
  <si>
    <t>Especialista hidráulica</t>
  </si>
  <si>
    <t>Especialista hidrología</t>
  </si>
  <si>
    <t>Especialista geotecnista</t>
  </si>
  <si>
    <t>Especialista aguas</t>
  </si>
  <si>
    <t>Especialista fauna</t>
  </si>
  <si>
    <t>Especialista flora</t>
  </si>
  <si>
    <t>Especialista biodiversidad</t>
  </si>
  <si>
    <t>Especialista componente social</t>
  </si>
  <si>
    <t>Especialista - contingencias</t>
  </si>
  <si>
    <t>Valorador económico</t>
  </si>
  <si>
    <t>Especialista - geomática</t>
  </si>
  <si>
    <t>(+) Tiquetes x profesionales que realizan visita</t>
  </si>
  <si>
    <t>(+) Comisiones x profesionales que realizan visita</t>
  </si>
  <si>
    <t>Subtotal</t>
  </si>
  <si>
    <t>Gastos administrativos 25%</t>
  </si>
  <si>
    <t>Total costos</t>
  </si>
  <si>
    <t>CATEGORÍA PROFESIONALES</t>
  </si>
  <si>
    <t>#</t>
  </si>
  <si>
    <t>VALOR SALARIO
2022</t>
  </si>
  <si>
    <t>CATEGORIA 1</t>
  </si>
  <si>
    <t>CATEGORIA 2</t>
  </si>
  <si>
    <t>CATEGORIA 3</t>
  </si>
  <si>
    <t>CATEGORIA 4</t>
  </si>
  <si>
    <t>CATEGORIA 5</t>
  </si>
  <si>
    <t>CATEGORIA 6</t>
  </si>
  <si>
    <t>CATEGORIA 7</t>
  </si>
  <si>
    <t>CATEGORIA 8</t>
  </si>
  <si>
    <t>CATEGORIA 9</t>
  </si>
  <si>
    <t>CATEGORIA 10</t>
  </si>
  <si>
    <t>CATEGORIA 11</t>
  </si>
  <si>
    <t>CATEGORIA 12</t>
  </si>
  <si>
    <t>CATEGORIA 13</t>
  </si>
  <si>
    <t>CATEGORIA 14</t>
  </si>
  <si>
    <t xml:space="preserve">Recurso de reposición </t>
  </si>
  <si>
    <t>Radicación de documentos en VITAL</t>
  </si>
  <si>
    <t>Evaluación RAEE-  Individual 1 hasta 2 subpartidas</t>
  </si>
  <si>
    <t>Evaluación RAEE Individual 3 hasta 5 subpartidas</t>
  </si>
  <si>
    <t>Evaluación RAEE Individual 6 o más subpartidas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</si>
</sst>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2" tint="-9.9978637043366805E-2"/>
      <name val="Arial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1" fontId="0" fillId="0" borderId="0" xfId="1" applyFont="1"/>
    <xf numFmtId="41" fontId="0" fillId="0" borderId="1" xfId="1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17" xfId="0" applyBorder="1"/>
    <xf numFmtId="41" fontId="0" fillId="0" borderId="0" xfId="1" applyFont="1" applyBorder="1"/>
    <xf numFmtId="41" fontId="0" fillId="0" borderId="18" xfId="1" applyFont="1" applyBorder="1"/>
    <xf numFmtId="0" fontId="0" fillId="0" borderId="19" xfId="0" applyBorder="1"/>
    <xf numFmtId="41" fontId="0" fillId="0" borderId="20" xfId="1" applyFont="1" applyBorder="1"/>
    <xf numFmtId="41" fontId="0" fillId="0" borderId="21" xfId="1" applyFon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1" xfId="0" applyFont="1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41" fontId="0" fillId="0" borderId="0" xfId="0" applyNumberFormat="1"/>
    <xf numFmtId="0" fontId="6" fillId="0" borderId="0" xfId="0" applyFont="1" applyAlignment="1" applyProtection="1">
      <alignment horizontal="center" vertical="center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5" borderId="0" xfId="0" applyFill="1" applyAlignment="1">
      <alignment wrapText="1"/>
    </xf>
    <xf numFmtId="0" fontId="0" fillId="5" borderId="0" xfId="0" applyFill="1"/>
    <xf numFmtId="0" fontId="0" fillId="4" borderId="1" xfId="0" applyFill="1" applyBorder="1"/>
    <xf numFmtId="0" fontId="0" fillId="5" borderId="1" xfId="0" applyFill="1" applyBorder="1"/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0" fillId="5" borderId="33" xfId="0" applyFill="1" applyBorder="1"/>
    <xf numFmtId="0" fontId="0" fillId="0" borderId="30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0" fillId="0" borderId="33" xfId="0" applyBorder="1"/>
    <xf numFmtId="0" fontId="0" fillId="0" borderId="35" xfId="0" applyBorder="1" applyAlignment="1">
      <alignment wrapText="1"/>
    </xf>
    <xf numFmtId="0" fontId="0" fillId="0" borderId="35" xfId="0" applyBorder="1"/>
    <xf numFmtId="0" fontId="0" fillId="0" borderId="36" xfId="0" applyBorder="1"/>
    <xf numFmtId="0" fontId="0" fillId="0" borderId="37" xfId="0" applyBorder="1" applyAlignment="1">
      <alignment wrapText="1"/>
    </xf>
    <xf numFmtId="0" fontId="0" fillId="0" borderId="37" xfId="0" applyBorder="1" applyAlignment="1">
      <alignment horizontal="center" wrapText="1"/>
    </xf>
    <xf numFmtId="0" fontId="0" fillId="0" borderId="37" xfId="0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0" fillId="6" borderId="0" xfId="0" applyFill="1"/>
    <xf numFmtId="0" fontId="0" fillId="7" borderId="37" xfId="0" applyFill="1" applyBorder="1" applyAlignment="1">
      <alignment wrapText="1"/>
    </xf>
    <xf numFmtId="0" fontId="0" fillId="7" borderId="37" xfId="0" applyFill="1" applyBorder="1"/>
    <xf numFmtId="0" fontId="0" fillId="0" borderId="38" xfId="0" applyBorder="1" applyAlignment="1">
      <alignment vertical="center" wrapText="1"/>
    </xf>
    <xf numFmtId="0" fontId="0" fillId="0" borderId="39" xfId="0" applyBorder="1"/>
    <xf numFmtId="41" fontId="0" fillId="0" borderId="39" xfId="1" applyFont="1" applyBorder="1"/>
    <xf numFmtId="0" fontId="1" fillId="0" borderId="39" xfId="0" applyFont="1" applyBorder="1"/>
    <xf numFmtId="41" fontId="1" fillId="0" borderId="39" xfId="1" applyFont="1" applyBorder="1"/>
    <xf numFmtId="0" fontId="0" fillId="8" borderId="0" xfId="0" applyFill="1"/>
    <xf numFmtId="0" fontId="0" fillId="8" borderId="1" xfId="0" applyFill="1" applyBorder="1"/>
    <xf numFmtId="0" fontId="0" fillId="0" borderId="37" xfId="0" applyBorder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/>
    <xf numFmtId="0" fontId="0" fillId="6" borderId="37" xfId="0" applyFill="1" applyBorder="1"/>
    <xf numFmtId="0" fontId="0" fillId="4" borderId="37" xfId="0" applyFill="1" applyBorder="1"/>
    <xf numFmtId="0" fontId="0" fillId="8" borderId="37" xfId="0" applyFill="1" applyBorder="1"/>
    <xf numFmtId="0" fontId="0" fillId="5" borderId="37" xfId="0" applyFill="1" applyBorder="1" applyAlignment="1">
      <alignment wrapText="1"/>
    </xf>
    <xf numFmtId="0" fontId="0" fillId="5" borderId="37" xfId="0" applyFill="1" applyBorder="1"/>
    <xf numFmtId="0" fontId="0" fillId="7" borderId="37" xfId="0" applyFill="1" applyBorder="1" applyAlignment="1">
      <alignment horizontal="center" wrapText="1"/>
    </xf>
    <xf numFmtId="0" fontId="0" fillId="5" borderId="37" xfId="0" applyFill="1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40" xfId="0" applyBorder="1" applyAlignment="1">
      <alignment wrapText="1"/>
    </xf>
    <xf numFmtId="0" fontId="0" fillId="0" borderId="40" xfId="0" applyBorder="1"/>
    <xf numFmtId="0" fontId="0" fillId="5" borderId="0" xfId="0" applyFill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7" borderId="37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/>
    </xf>
    <xf numFmtId="0" fontId="0" fillId="0" borderId="29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center" wrapText="1"/>
      <protection locked="0"/>
    </xf>
    <xf numFmtId="0" fontId="6" fillId="0" borderId="25" xfId="0" applyFont="1" applyBorder="1" applyAlignment="1" applyProtection="1">
      <alignment horizontal="center" wrapText="1"/>
      <protection locked="0"/>
    </xf>
    <xf numFmtId="0" fontId="6" fillId="0" borderId="23" xfId="0" applyFont="1" applyBorder="1" applyAlignment="1" applyProtection="1">
      <alignment horizontal="center" wrapText="1"/>
      <protection locked="0"/>
    </xf>
    <xf numFmtId="0" fontId="6" fillId="0" borderId="22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5" fillId="0" borderId="27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7" borderId="40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9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81510</xdr:colOff>
      <xdr:row>2</xdr:row>
      <xdr:rowOff>618583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680C5B-7D9F-4EF1-B738-EC6970053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81510</xdr:colOff>
      <xdr:row>2</xdr:row>
      <xdr:rowOff>618583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6E14F4-8C79-46E4-A36D-74DAFF7E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15407</xdr:colOff>
      <xdr:row>1</xdr:row>
      <xdr:rowOff>76202</xdr:rowOff>
    </xdr:from>
    <xdr:to>
      <xdr:col>12</xdr:col>
      <xdr:colOff>81510</xdr:colOff>
      <xdr:row>2</xdr:row>
      <xdr:rowOff>618583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10D9F43-F0EA-497B-8AD8-AC59D9314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92307" y="228602"/>
          <a:ext cx="1809178" cy="6947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heyla Zamira Ojeda Yepes" id="{D4DE1A39-16C7-4E52-91D6-A45DCF1F5383}" userId="Sheyla Zamira Ojeda Yepes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5" dT="2022-03-29T22:21:06.60" personId="{D4DE1A39-16C7-4E52-91D6-A45DCF1F5383}" id="{D66A11F1-078E-4339-BD52-C057D3930B51}">
    <text>Criterio del 35%  se supone por que ya se tiene una verificación previa.  Explicación Daniela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5" dT="2022-03-29T22:21:06.60" personId="{D4DE1A39-16C7-4E52-91D6-A45DCF1F5383}" id="{5C790B1E-FEE4-407F-9034-76F00DCE1994}">
    <text>Criterio del 35%  se supone por que ya se tiene una verificación previa.  Explicación Daniela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45" dT="2022-03-29T22:21:06.60" personId="{D4DE1A39-16C7-4E52-91D6-A45DCF1F5383}" id="{75577C6B-DEC5-4BA8-B54B-42866BC89724}">
    <text>Criterio del 35%  se supone por que ya se tiene una verificación previa.  Explicación Daniela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5EBF8-16FB-435E-B41E-40FADADE6859}">
  <sheetPr>
    <tabColor theme="7" tint="0.39997558519241921"/>
  </sheetPr>
  <dimension ref="B2:M47"/>
  <sheetViews>
    <sheetView topLeftCell="A3" zoomScaleNormal="100" workbookViewId="0">
      <selection activeCell="G33" sqref="G33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63" customWidth="1"/>
    <col min="7" max="9" width="12.85546875" customWidth="1"/>
    <col min="10" max="10" width="21.42578125" customWidth="1"/>
    <col min="11" max="11" width="14.42578125" customWidth="1"/>
  </cols>
  <sheetData>
    <row r="2" spans="2:13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6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3" ht="72.75" customHeight="1" x14ac:dyDescent="0.25">
      <c r="C3" s="3" t="s">
        <v>10</v>
      </c>
      <c r="D3" s="3"/>
      <c r="J3" s="3" t="s">
        <v>11</v>
      </c>
      <c r="M3" t="s">
        <v>12</v>
      </c>
    </row>
    <row r="4" spans="2:13" x14ac:dyDescent="0.25">
      <c r="B4" s="91" t="s">
        <v>13</v>
      </c>
      <c r="C4" s="58" t="s">
        <v>14</v>
      </c>
      <c r="D4" s="21"/>
      <c r="F4" s="63">
        <v>1</v>
      </c>
      <c r="G4">
        <v>15</v>
      </c>
      <c r="H4">
        <f>G4/60</f>
        <v>0.25</v>
      </c>
      <c r="I4" s="45">
        <f>ROUNDUP(H4,2)</f>
        <v>0.25</v>
      </c>
      <c r="K4" t="s">
        <v>15</v>
      </c>
    </row>
    <row r="5" spans="2:13" x14ac:dyDescent="0.25">
      <c r="B5" s="91"/>
      <c r="C5" s="59" t="s">
        <v>16</v>
      </c>
      <c r="D5" s="21"/>
      <c r="F5" s="63">
        <v>1</v>
      </c>
      <c r="G5" s="71">
        <f>C43</f>
        <v>40</v>
      </c>
      <c r="H5">
        <f t="shared" ref="H5:H33" si="0">G5/60</f>
        <v>0.66666666666666663</v>
      </c>
      <c r="I5" s="45">
        <f t="shared" ref="I5:I33" si="1">ROUNDUP(H5,2)</f>
        <v>0.67</v>
      </c>
      <c r="K5" t="s">
        <v>17</v>
      </c>
    </row>
    <row r="6" spans="2:13" x14ac:dyDescent="0.25">
      <c r="B6" s="91"/>
      <c r="C6" s="59" t="s">
        <v>18</v>
      </c>
      <c r="D6" s="21"/>
      <c r="F6" s="63">
        <v>1</v>
      </c>
      <c r="G6">
        <v>25</v>
      </c>
      <c r="H6">
        <f t="shared" si="0"/>
        <v>0.41666666666666669</v>
      </c>
      <c r="I6" s="45">
        <f>ROUNDUP(H6,2)</f>
        <v>0.42</v>
      </c>
      <c r="K6" t="s">
        <v>19</v>
      </c>
    </row>
    <row r="7" spans="2:13" x14ac:dyDescent="0.25">
      <c r="B7" s="91"/>
      <c r="C7" s="59" t="s">
        <v>20</v>
      </c>
      <c r="D7" s="21"/>
      <c r="F7" s="63">
        <v>1</v>
      </c>
      <c r="G7">
        <v>25</v>
      </c>
      <c r="H7">
        <f t="shared" si="0"/>
        <v>0.41666666666666669</v>
      </c>
      <c r="I7" s="45">
        <f t="shared" si="1"/>
        <v>0.42</v>
      </c>
      <c r="K7" t="s">
        <v>21</v>
      </c>
    </row>
    <row r="8" spans="2:13" x14ac:dyDescent="0.25">
      <c r="B8" s="91"/>
      <c r="C8" s="59" t="s">
        <v>22</v>
      </c>
      <c r="D8" s="21"/>
      <c r="F8" s="63">
        <v>1</v>
      </c>
      <c r="G8">
        <v>30</v>
      </c>
      <c r="H8">
        <f t="shared" si="0"/>
        <v>0.5</v>
      </c>
      <c r="I8" s="45">
        <f t="shared" si="1"/>
        <v>0.5</v>
      </c>
      <c r="K8" t="s">
        <v>23</v>
      </c>
    </row>
    <row r="9" spans="2:13" ht="30" customHeight="1" x14ac:dyDescent="0.25">
      <c r="B9" s="92" t="s">
        <v>24</v>
      </c>
      <c r="C9" s="58" t="s">
        <v>25</v>
      </c>
      <c r="D9" s="3"/>
      <c r="F9" s="63">
        <v>1</v>
      </c>
      <c r="G9">
        <v>15</v>
      </c>
      <c r="H9">
        <f t="shared" si="0"/>
        <v>0.25</v>
      </c>
      <c r="I9" s="45">
        <f t="shared" si="1"/>
        <v>0.25</v>
      </c>
      <c r="K9" t="s">
        <v>26</v>
      </c>
    </row>
    <row r="10" spans="2:13" x14ac:dyDescent="0.25">
      <c r="B10" s="92"/>
      <c r="C10" s="58" t="s">
        <v>27</v>
      </c>
      <c r="F10" s="63">
        <v>1</v>
      </c>
      <c r="G10">
        <v>15</v>
      </c>
      <c r="H10">
        <f t="shared" si="0"/>
        <v>0.25</v>
      </c>
      <c r="I10" s="45">
        <f t="shared" si="1"/>
        <v>0.25</v>
      </c>
      <c r="K10" t="s">
        <v>26</v>
      </c>
    </row>
    <row r="11" spans="2:13" x14ac:dyDescent="0.25">
      <c r="B11" s="92"/>
      <c r="C11" s="58" t="s">
        <v>28</v>
      </c>
      <c r="F11" s="63">
        <v>3</v>
      </c>
      <c r="G11">
        <v>120</v>
      </c>
      <c r="H11">
        <f t="shared" si="0"/>
        <v>2</v>
      </c>
      <c r="I11" s="45">
        <f t="shared" si="1"/>
        <v>2</v>
      </c>
      <c r="K11" t="s">
        <v>29</v>
      </c>
    </row>
    <row r="12" spans="2:13" x14ac:dyDescent="0.25">
      <c r="B12" s="92"/>
      <c r="C12" s="58" t="s">
        <v>30</v>
      </c>
      <c r="F12" s="63">
        <v>3</v>
      </c>
      <c r="G12">
        <v>60</v>
      </c>
      <c r="H12">
        <f t="shared" si="0"/>
        <v>1</v>
      </c>
      <c r="I12" s="45">
        <f t="shared" si="1"/>
        <v>1</v>
      </c>
      <c r="K12" t="s">
        <v>31</v>
      </c>
    </row>
    <row r="13" spans="2:13" ht="33" customHeight="1" x14ac:dyDescent="0.25">
      <c r="B13" s="93" t="s">
        <v>32</v>
      </c>
      <c r="C13" s="60" t="s">
        <v>33</v>
      </c>
      <c r="F13" s="63">
        <v>1</v>
      </c>
      <c r="G13">
        <v>10</v>
      </c>
      <c r="H13">
        <f t="shared" si="0"/>
        <v>0.16666666666666666</v>
      </c>
      <c r="I13" s="45">
        <f t="shared" si="1"/>
        <v>0.17</v>
      </c>
      <c r="K13" t="s">
        <v>34</v>
      </c>
    </row>
    <row r="14" spans="2:13" ht="23.25" customHeight="1" x14ac:dyDescent="0.25">
      <c r="B14" s="93"/>
      <c r="C14" s="60" t="s">
        <v>35</v>
      </c>
      <c r="F14" s="63">
        <f>I14/8</f>
        <v>6</v>
      </c>
      <c r="G14" s="71">
        <f>C44</f>
        <v>2880</v>
      </c>
      <c r="H14">
        <f>G14/60</f>
        <v>48</v>
      </c>
      <c r="I14" s="45">
        <f>ROUNDUP(H14,2)</f>
        <v>48</v>
      </c>
      <c r="K14" t="s">
        <v>21</v>
      </c>
    </row>
    <row r="15" spans="2:13" ht="19.5" customHeight="1" x14ac:dyDescent="0.25">
      <c r="B15" s="93"/>
      <c r="C15" s="60" t="s">
        <v>36</v>
      </c>
      <c r="F15" s="63">
        <f t="shared" ref="F15:F33" si="2">I15/8</f>
        <v>1.3125</v>
      </c>
      <c r="G15">
        <f>C46</f>
        <v>630</v>
      </c>
      <c r="H15">
        <f t="shared" si="0"/>
        <v>10.5</v>
      </c>
      <c r="I15" s="45">
        <f t="shared" si="1"/>
        <v>10.5</v>
      </c>
      <c r="K15" t="s">
        <v>19</v>
      </c>
    </row>
    <row r="16" spans="2:13" ht="32.25" customHeight="1" x14ac:dyDescent="0.25">
      <c r="B16" s="94"/>
      <c r="C16" s="66" t="s">
        <v>37</v>
      </c>
      <c r="F16" s="63">
        <f t="shared" si="2"/>
        <v>0.125</v>
      </c>
      <c r="G16">
        <v>60</v>
      </c>
      <c r="H16">
        <f t="shared" si="0"/>
        <v>1</v>
      </c>
      <c r="I16" s="45">
        <f t="shared" si="1"/>
        <v>1</v>
      </c>
      <c r="K16" s="3" t="s">
        <v>38</v>
      </c>
    </row>
    <row r="17" spans="2:11" ht="46.5" customHeight="1" x14ac:dyDescent="0.25">
      <c r="B17" s="95" t="s">
        <v>39</v>
      </c>
      <c r="C17" s="64" t="s">
        <v>40</v>
      </c>
      <c r="D17" s="65"/>
      <c r="E17" s="65"/>
      <c r="F17" s="63">
        <f t="shared" si="2"/>
        <v>2.1250000000000002E-2</v>
      </c>
      <c r="G17" s="65">
        <v>10</v>
      </c>
      <c r="H17">
        <f t="shared" si="0"/>
        <v>0.16666666666666666</v>
      </c>
      <c r="I17" s="45">
        <f t="shared" si="1"/>
        <v>0.17</v>
      </c>
      <c r="K17" t="s">
        <v>26</v>
      </c>
    </row>
    <row r="18" spans="2:11" ht="32.25" customHeight="1" x14ac:dyDescent="0.25">
      <c r="B18" s="95"/>
      <c r="C18" s="64" t="s">
        <v>41</v>
      </c>
      <c r="D18" s="65"/>
      <c r="E18" s="65"/>
      <c r="F18" s="63">
        <f t="shared" si="2"/>
        <v>2.1250000000000002E-2</v>
      </c>
      <c r="G18" s="65">
        <v>10</v>
      </c>
      <c r="H18">
        <f t="shared" si="0"/>
        <v>0.16666666666666666</v>
      </c>
      <c r="I18" s="45">
        <f t="shared" si="1"/>
        <v>0.17</v>
      </c>
      <c r="K18" t="s">
        <v>26</v>
      </c>
    </row>
    <row r="19" spans="2:11" ht="32.25" customHeight="1" x14ac:dyDescent="0.25">
      <c r="B19" s="95"/>
      <c r="C19" s="64" t="s">
        <v>42</v>
      </c>
      <c r="D19" s="65"/>
      <c r="E19" s="65"/>
      <c r="F19" s="63">
        <f t="shared" si="2"/>
        <v>0.25</v>
      </c>
      <c r="G19" s="65">
        <v>120</v>
      </c>
      <c r="H19">
        <f t="shared" si="0"/>
        <v>2</v>
      </c>
      <c r="I19" s="45">
        <f t="shared" si="1"/>
        <v>2</v>
      </c>
      <c r="K19" t="s">
        <v>29</v>
      </c>
    </row>
    <row r="20" spans="2:11" ht="32.25" customHeight="1" x14ac:dyDescent="0.25">
      <c r="B20" s="95"/>
      <c r="C20" s="64" t="s">
        <v>43</v>
      </c>
      <c r="D20" s="65"/>
      <c r="E20" s="65"/>
      <c r="F20" s="63">
        <f t="shared" si="2"/>
        <v>0.125</v>
      </c>
      <c r="G20" s="65">
        <v>60</v>
      </c>
      <c r="H20">
        <f t="shared" si="0"/>
        <v>1</v>
      </c>
      <c r="I20" s="45">
        <f t="shared" si="1"/>
        <v>1</v>
      </c>
      <c r="K20" t="s">
        <v>31</v>
      </c>
    </row>
    <row r="21" spans="2:11" ht="33" customHeight="1" x14ac:dyDescent="0.25">
      <c r="B21" s="96" t="s">
        <v>32</v>
      </c>
      <c r="C21" s="43" t="s">
        <v>33</v>
      </c>
      <c r="D21" s="44"/>
      <c r="E21" s="44"/>
      <c r="F21" s="63">
        <f t="shared" si="2"/>
        <v>2.1250000000000002E-2</v>
      </c>
      <c r="G21" s="50">
        <v>10</v>
      </c>
      <c r="H21">
        <f t="shared" si="0"/>
        <v>0.16666666666666666</v>
      </c>
      <c r="I21" s="45">
        <f t="shared" si="1"/>
        <v>0.17</v>
      </c>
      <c r="K21" t="s">
        <v>34</v>
      </c>
    </row>
    <row r="22" spans="2:11" ht="23.25" customHeight="1" x14ac:dyDescent="0.25">
      <c r="B22" s="96"/>
      <c r="C22" s="43" t="s">
        <v>35</v>
      </c>
      <c r="D22" s="44"/>
      <c r="E22" s="44"/>
      <c r="F22" s="63">
        <f t="shared" si="2"/>
        <v>2.1</v>
      </c>
      <c r="G22" s="50">
        <f>C45</f>
        <v>1007.9999999999999</v>
      </c>
      <c r="H22">
        <f>G22/60</f>
        <v>16.799999999999997</v>
      </c>
      <c r="I22" s="45">
        <f>ROUNDUP(H22,2)</f>
        <v>16.8</v>
      </c>
      <c r="K22" t="s">
        <v>21</v>
      </c>
    </row>
    <row r="23" spans="2:11" ht="19.5" customHeight="1" x14ac:dyDescent="0.25">
      <c r="B23" s="96"/>
      <c r="C23" s="43" t="s">
        <v>36</v>
      </c>
      <c r="D23" s="44"/>
      <c r="E23" s="44"/>
      <c r="F23" s="63">
        <f t="shared" si="2"/>
        <v>0.45999999999999996</v>
      </c>
      <c r="G23" s="50">
        <f>C47</f>
        <v>220.5</v>
      </c>
      <c r="H23">
        <f t="shared" ref="H23:H24" si="3">G23/60</f>
        <v>3.6749999999999998</v>
      </c>
      <c r="I23" s="45">
        <f t="shared" ref="I23:I24" si="4">ROUNDUP(H23,2)</f>
        <v>3.6799999999999997</v>
      </c>
      <c r="K23" t="s">
        <v>19</v>
      </c>
    </row>
    <row r="24" spans="2:11" ht="32.25" customHeight="1" thickBot="1" x14ac:dyDescent="0.3">
      <c r="B24" s="96"/>
      <c r="C24" s="43" t="s">
        <v>37</v>
      </c>
      <c r="D24" s="44"/>
      <c r="E24" s="44"/>
      <c r="F24" s="63">
        <f t="shared" si="2"/>
        <v>0.125</v>
      </c>
      <c r="G24" s="50">
        <v>60</v>
      </c>
      <c r="H24">
        <f t="shared" si="3"/>
        <v>1</v>
      </c>
      <c r="I24" s="45">
        <f t="shared" si="4"/>
        <v>1</v>
      </c>
      <c r="K24" s="3" t="s">
        <v>38</v>
      </c>
    </row>
    <row r="25" spans="2:11" ht="39" customHeight="1" x14ac:dyDescent="0.25">
      <c r="B25" s="97" t="s">
        <v>44</v>
      </c>
      <c r="C25" s="51" t="s">
        <v>45</v>
      </c>
      <c r="D25" s="52"/>
      <c r="E25" s="52"/>
      <c r="F25" s="63">
        <f t="shared" si="2"/>
        <v>4.2500000000000003E-2</v>
      </c>
      <c r="G25" s="53">
        <v>20</v>
      </c>
      <c r="H25">
        <f t="shared" si="0"/>
        <v>0.33333333333333331</v>
      </c>
      <c r="I25" s="45">
        <f t="shared" si="1"/>
        <v>0.34</v>
      </c>
      <c r="K25" t="s">
        <v>26</v>
      </c>
    </row>
    <row r="26" spans="2:11" x14ac:dyDescent="0.25">
      <c r="B26" s="98"/>
      <c r="C26" s="3" t="s">
        <v>46</v>
      </c>
      <c r="F26" s="63">
        <f t="shared" si="2"/>
        <v>0.375</v>
      </c>
      <c r="G26" s="54">
        <v>180</v>
      </c>
      <c r="H26">
        <f t="shared" si="0"/>
        <v>3</v>
      </c>
      <c r="I26" s="45">
        <f t="shared" si="1"/>
        <v>3</v>
      </c>
      <c r="K26" t="s">
        <v>29</v>
      </c>
    </row>
    <row r="27" spans="2:11" x14ac:dyDescent="0.25">
      <c r="B27" s="98"/>
      <c r="C27" s="3" t="s">
        <v>47</v>
      </c>
      <c r="F27" s="63">
        <f t="shared" si="2"/>
        <v>0.20874999999999999</v>
      </c>
      <c r="G27" s="54">
        <v>100</v>
      </c>
      <c r="H27">
        <f t="shared" si="0"/>
        <v>1.6666666666666667</v>
      </c>
      <c r="I27" s="45">
        <f>ROUNDUP(H27,2)</f>
        <v>1.67</v>
      </c>
      <c r="K27" t="s">
        <v>19</v>
      </c>
    </row>
    <row r="28" spans="2:11" ht="15.75" thickBot="1" x14ac:dyDescent="0.3">
      <c r="B28" s="99"/>
      <c r="C28" s="55" t="s">
        <v>48</v>
      </c>
      <c r="D28" s="56"/>
      <c r="E28" s="56"/>
      <c r="F28" s="63">
        <f t="shared" si="2"/>
        <v>0.125</v>
      </c>
      <c r="G28" s="57">
        <v>60</v>
      </c>
      <c r="H28">
        <f t="shared" si="0"/>
        <v>1</v>
      </c>
      <c r="I28" s="45">
        <f t="shared" si="1"/>
        <v>1</v>
      </c>
      <c r="K28" t="s">
        <v>49</v>
      </c>
    </row>
    <row r="29" spans="2:11" ht="30" x14ac:dyDescent="0.25">
      <c r="B29" s="88"/>
      <c r="C29" s="43" t="s">
        <v>50</v>
      </c>
      <c r="D29" s="44"/>
      <c r="E29" s="44"/>
      <c r="F29" s="63">
        <f t="shared" si="2"/>
        <v>9.375E-2</v>
      </c>
      <c r="G29" s="44">
        <v>45</v>
      </c>
      <c r="H29">
        <f t="shared" si="0"/>
        <v>0.75</v>
      </c>
      <c r="I29" s="45">
        <f t="shared" si="1"/>
        <v>0.75</v>
      </c>
      <c r="K29" t="s">
        <v>26</v>
      </c>
    </row>
    <row r="30" spans="2:11" ht="30" x14ac:dyDescent="0.25">
      <c r="B30" s="88"/>
      <c r="C30" s="43" t="s">
        <v>51</v>
      </c>
      <c r="D30" s="44"/>
      <c r="E30" s="44"/>
      <c r="F30" s="63">
        <f t="shared" si="2"/>
        <v>4.2500000000000003E-2</v>
      </c>
      <c r="G30" s="44">
        <v>20</v>
      </c>
      <c r="H30">
        <f t="shared" si="0"/>
        <v>0.33333333333333331</v>
      </c>
      <c r="I30" s="45">
        <f t="shared" si="1"/>
        <v>0.34</v>
      </c>
      <c r="K30" t="s">
        <v>26</v>
      </c>
    </row>
    <row r="31" spans="2:11" x14ac:dyDescent="0.25">
      <c r="B31" s="88"/>
      <c r="C31" s="43" t="s">
        <v>52</v>
      </c>
      <c r="D31" s="44"/>
      <c r="E31" s="44"/>
      <c r="F31" s="63">
        <f t="shared" si="2"/>
        <v>0.375</v>
      </c>
      <c r="G31" s="44">
        <v>180</v>
      </c>
      <c r="H31">
        <f t="shared" si="0"/>
        <v>3</v>
      </c>
      <c r="I31" s="45">
        <f t="shared" si="1"/>
        <v>3</v>
      </c>
      <c r="K31" t="s">
        <v>29</v>
      </c>
    </row>
    <row r="32" spans="2:11" x14ac:dyDescent="0.25">
      <c r="B32" s="88"/>
      <c r="C32" s="43" t="s">
        <v>53</v>
      </c>
      <c r="D32" s="44"/>
      <c r="E32" s="44"/>
      <c r="F32" s="63">
        <f t="shared" si="2"/>
        <v>0.16750000000000001</v>
      </c>
      <c r="G32" s="44">
        <v>80</v>
      </c>
      <c r="H32">
        <f t="shared" si="0"/>
        <v>1.3333333333333333</v>
      </c>
      <c r="I32" s="45">
        <f t="shared" si="1"/>
        <v>1.34</v>
      </c>
      <c r="K32" t="s">
        <v>19</v>
      </c>
    </row>
    <row r="33" spans="2:11" x14ac:dyDescent="0.25">
      <c r="B33" s="88"/>
      <c r="C33" s="43" t="s">
        <v>54</v>
      </c>
      <c r="D33" s="44"/>
      <c r="E33" s="44"/>
      <c r="F33" s="63">
        <f t="shared" si="2"/>
        <v>4.2500000000000003E-2</v>
      </c>
      <c r="G33" s="44">
        <v>20</v>
      </c>
      <c r="H33">
        <f t="shared" si="0"/>
        <v>0.33333333333333331</v>
      </c>
      <c r="I33" s="45">
        <f t="shared" si="1"/>
        <v>0.34</v>
      </c>
      <c r="K33" t="s">
        <v>49</v>
      </c>
    </row>
    <row r="42" spans="2:11" x14ac:dyDescent="0.25">
      <c r="B42" s="89" t="s">
        <v>55</v>
      </c>
      <c r="C42" s="42" t="s">
        <v>56</v>
      </c>
      <c r="D42" s="42" t="s">
        <v>57</v>
      </c>
    </row>
    <row r="43" spans="2:11" x14ac:dyDescent="0.25">
      <c r="B43" s="90"/>
      <c r="C43" s="72">
        <f>(20*D43)</f>
        <v>40</v>
      </c>
      <c r="D43" s="42">
        <v>2</v>
      </c>
    </row>
    <row r="44" spans="2:11" x14ac:dyDescent="0.25">
      <c r="B44" s="42" t="s">
        <v>58</v>
      </c>
      <c r="C44" s="42">
        <f>(60*24)*D44</f>
        <v>2880</v>
      </c>
      <c r="D44" s="42">
        <v>2</v>
      </c>
    </row>
    <row r="45" spans="2:11" x14ac:dyDescent="0.25">
      <c r="B45" s="46" t="s">
        <v>58</v>
      </c>
      <c r="C45" s="46">
        <f>C44*0.35</f>
        <v>1007.9999999999999</v>
      </c>
      <c r="D45" s="42">
        <v>2</v>
      </c>
    </row>
    <row r="46" spans="2:11" x14ac:dyDescent="0.25">
      <c r="B46" t="s">
        <v>59</v>
      </c>
      <c r="C46">
        <f>60*10.5</f>
        <v>630</v>
      </c>
      <c r="D46" s="42">
        <v>2</v>
      </c>
    </row>
    <row r="47" spans="2:11" x14ac:dyDescent="0.25">
      <c r="B47" s="44" t="s">
        <v>59</v>
      </c>
      <c r="C47" s="44">
        <f>C46*0.35</f>
        <v>220.5</v>
      </c>
      <c r="D47" s="42">
        <v>2</v>
      </c>
    </row>
  </sheetData>
  <autoFilter ref="B2:I33" xr:uid="{1E9DE790-7E5E-4D6E-B540-7BADFC5DCF68}"/>
  <mergeCells count="8">
    <mergeCell ref="B29:B33"/>
    <mergeCell ref="B42:B43"/>
    <mergeCell ref="B4:B8"/>
    <mergeCell ref="B9:B12"/>
    <mergeCell ref="B13:B16"/>
    <mergeCell ref="B17:B20"/>
    <mergeCell ref="B21:B24"/>
    <mergeCell ref="B25:B2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3493D-EEB0-4664-A3CA-E72083B3B9D2}">
  <dimension ref="B3:M151"/>
  <sheetViews>
    <sheetView showGridLines="0" zoomScaleNormal="100" workbookViewId="0">
      <selection activeCell="E3" sqref="E3:H3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60</v>
      </c>
      <c r="E3" s="118" t="s">
        <v>136</v>
      </c>
      <c r="F3" s="119"/>
      <c r="G3" s="119"/>
      <c r="H3" s="120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61</v>
      </c>
      <c r="E5" s="121"/>
      <c r="F5" s="122"/>
      <c r="G5" s="122"/>
      <c r="H5" s="123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62</v>
      </c>
      <c r="E7" s="121" t="s">
        <v>63</v>
      </c>
      <c r="F7" s="122"/>
      <c r="G7" s="122"/>
      <c r="H7" s="123"/>
      <c r="I7" s="25"/>
      <c r="J7" s="124" t="s">
        <v>64</v>
      </c>
      <c r="K7" s="124"/>
      <c r="L7" s="124"/>
      <c r="M7" s="124"/>
    </row>
    <row r="8" spans="2:13" ht="7.5" customHeight="1" x14ac:dyDescent="0.2">
      <c r="B8" s="23"/>
      <c r="E8" s="25"/>
      <c r="F8" s="25"/>
      <c r="G8" s="25"/>
      <c r="H8" s="25"/>
      <c r="I8" s="25"/>
      <c r="J8" s="124"/>
      <c r="K8" s="124"/>
      <c r="L8" s="124"/>
      <c r="M8" s="124"/>
    </row>
    <row r="9" spans="2:13" ht="21" customHeight="1" x14ac:dyDescent="0.2">
      <c r="B9" s="23"/>
      <c r="C9" s="125"/>
      <c r="D9" s="125"/>
      <c r="E9" s="125"/>
      <c r="F9" s="125"/>
      <c r="G9" s="125"/>
      <c r="H9" s="125"/>
      <c r="I9" s="25"/>
      <c r="J9" s="126">
        <v>44635</v>
      </c>
      <c r="K9" s="127"/>
      <c r="L9" s="127"/>
      <c r="M9" s="127"/>
    </row>
    <row r="10" spans="2:13" ht="10.5" customHeight="1" x14ac:dyDescent="0.2"/>
    <row r="11" spans="2:13" ht="12" customHeight="1" x14ac:dyDescent="0.2">
      <c r="B11" s="23" t="s">
        <v>65</v>
      </c>
      <c r="E11" s="27" t="s">
        <v>66</v>
      </c>
      <c r="F11" s="23"/>
      <c r="G11" s="104" t="s">
        <v>67</v>
      </c>
      <c r="H11" s="105"/>
      <c r="K11" s="108">
        <v>0</v>
      </c>
      <c r="L11" s="36"/>
    </row>
    <row r="12" spans="2:13" x14ac:dyDescent="0.2">
      <c r="G12" s="106"/>
      <c r="H12" s="107"/>
      <c r="K12" s="109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10" t="s">
        <v>68</v>
      </c>
      <c r="C14" s="111"/>
      <c r="D14" s="111" t="str">
        <f>+E3</f>
        <v>Evaluación RAEE-  Individual 1 hasta 2 subpartidas</v>
      </c>
      <c r="E14" s="111"/>
      <c r="F14" s="111"/>
      <c r="G14" s="111"/>
      <c r="H14" s="111"/>
      <c r="I14" s="111"/>
      <c r="J14" s="111"/>
      <c r="K14" s="111"/>
      <c r="L14" s="112"/>
      <c r="M14" s="113"/>
    </row>
    <row r="15" spans="2:13" s="26" customFormat="1" ht="26.25" customHeight="1" thickBot="1" x14ac:dyDescent="0.25">
      <c r="B15" s="28" t="s">
        <v>69</v>
      </c>
      <c r="C15" s="114" t="s">
        <v>70</v>
      </c>
      <c r="D15" s="114"/>
      <c r="E15" s="114"/>
      <c r="F15" s="114"/>
      <c r="G15" s="114"/>
      <c r="H15" s="114"/>
      <c r="I15" s="29" t="s">
        <v>71</v>
      </c>
      <c r="J15" s="29" t="s">
        <v>72</v>
      </c>
      <c r="K15" s="29" t="s">
        <v>73</v>
      </c>
      <c r="L15" s="37" t="s">
        <v>74</v>
      </c>
      <c r="M15" s="30" t="s">
        <v>75</v>
      </c>
    </row>
    <row r="16" spans="2:13" s="26" customFormat="1" ht="26.25" customHeight="1" x14ac:dyDescent="0.2">
      <c r="B16" s="31">
        <v>1</v>
      </c>
      <c r="C16" s="115" t="s">
        <v>76</v>
      </c>
      <c r="D16" s="116"/>
      <c r="E16" s="116"/>
      <c r="F16" s="116"/>
      <c r="G16" s="116"/>
      <c r="H16" s="117"/>
      <c r="I16" s="32" t="s">
        <v>77</v>
      </c>
      <c r="J16" s="32"/>
      <c r="K16" s="32">
        <v>6</v>
      </c>
      <c r="L16" s="41">
        <f>'Individual Tipo 1'!I4+'Individual Tipo 1'!I5</f>
        <v>0.92</v>
      </c>
      <c r="M16" s="32">
        <f>L16/8</f>
        <v>0.115</v>
      </c>
    </row>
    <row r="17" spans="2:13" s="26" customFormat="1" ht="26.25" customHeight="1" x14ac:dyDescent="0.2">
      <c r="B17" s="31">
        <v>2</v>
      </c>
      <c r="C17" s="101" t="s">
        <v>78</v>
      </c>
      <c r="D17" s="102"/>
      <c r="E17" s="102"/>
      <c r="F17" s="102"/>
      <c r="G17" s="102"/>
      <c r="H17" s="103"/>
      <c r="I17" s="32" t="s">
        <v>79</v>
      </c>
      <c r="J17" s="32"/>
      <c r="K17" s="32">
        <v>4</v>
      </c>
      <c r="L17" s="41">
        <f>'Individual Tipo 1'!I6</f>
        <v>0.42</v>
      </c>
      <c r="M17" s="32">
        <f t="shared" ref="M17:M80" si="0">L17/8</f>
        <v>5.2499999999999998E-2</v>
      </c>
    </row>
    <row r="18" spans="2:13" s="26" customFormat="1" ht="26.25" customHeight="1" x14ac:dyDescent="0.2">
      <c r="B18" s="31">
        <v>3</v>
      </c>
      <c r="C18" s="101" t="s">
        <v>80</v>
      </c>
      <c r="D18" s="102"/>
      <c r="E18" s="102"/>
      <c r="F18" s="102"/>
      <c r="G18" s="102"/>
      <c r="H18" s="103"/>
      <c r="I18" s="32" t="s">
        <v>77</v>
      </c>
      <c r="J18" s="32"/>
      <c r="K18" s="32">
        <v>6</v>
      </c>
      <c r="L18" s="41">
        <f>'Individual Tipo 1'!I7</f>
        <v>0.42</v>
      </c>
      <c r="M18" s="32">
        <f t="shared" si="0"/>
        <v>5.2499999999999998E-2</v>
      </c>
    </row>
    <row r="19" spans="2:13" s="26" customFormat="1" ht="26.25" customHeight="1" x14ac:dyDescent="0.2">
      <c r="B19" s="33">
        <v>4</v>
      </c>
      <c r="C19" s="101" t="s">
        <v>81</v>
      </c>
      <c r="D19" s="102"/>
      <c r="E19" s="102"/>
      <c r="F19" s="102"/>
      <c r="G19" s="102"/>
      <c r="H19" s="103"/>
      <c r="I19" s="32" t="s">
        <v>79</v>
      </c>
      <c r="J19" s="32"/>
      <c r="K19" s="32">
        <v>4</v>
      </c>
      <c r="L19" s="41">
        <f>'Individual Tipo 1'!I8</f>
        <v>0.5</v>
      </c>
      <c r="M19" s="32">
        <f t="shared" si="0"/>
        <v>6.25E-2</v>
      </c>
    </row>
    <row r="20" spans="2:13" s="26" customFormat="1" ht="26.25" customHeight="1" x14ac:dyDescent="0.2">
      <c r="B20" s="31">
        <v>5</v>
      </c>
      <c r="C20" s="101" t="s">
        <v>82</v>
      </c>
      <c r="D20" s="102"/>
      <c r="E20" s="102"/>
      <c r="F20" s="102"/>
      <c r="G20" s="102"/>
      <c r="H20" s="103"/>
      <c r="I20" s="32" t="s">
        <v>83</v>
      </c>
      <c r="J20" s="34"/>
      <c r="K20" s="32">
        <v>5</v>
      </c>
      <c r="L20" s="41">
        <f>'Individual Tipo 1'!I9+'Individual Tipo 1'!I10+'Individual Tipo 1'!I11+'Individual Tipo 1'!I17+'Individual Tipo 1'!I18+'Individual Tipo 1'!I19</f>
        <v>4.84</v>
      </c>
      <c r="M20" s="32">
        <f t="shared" si="0"/>
        <v>0.60499999999999998</v>
      </c>
    </row>
    <row r="21" spans="2:13" s="26" customFormat="1" ht="26.25" customHeight="1" x14ac:dyDescent="0.2">
      <c r="B21" s="31">
        <v>6</v>
      </c>
      <c r="C21" s="101" t="s">
        <v>84</v>
      </c>
      <c r="D21" s="102"/>
      <c r="E21" s="102"/>
      <c r="F21" s="102"/>
      <c r="G21" s="102"/>
      <c r="H21" s="103"/>
      <c r="I21" s="32" t="s">
        <v>85</v>
      </c>
      <c r="J21" s="34"/>
      <c r="K21" s="32">
        <v>3</v>
      </c>
      <c r="L21" s="61">
        <f>'Individual Tipo 1'!I12+'Individual Tipo 1'!I20</f>
        <v>2</v>
      </c>
      <c r="M21" s="32">
        <f t="shared" si="0"/>
        <v>0.25</v>
      </c>
    </row>
    <row r="22" spans="2:13" s="26" customFormat="1" ht="26.25" customHeight="1" x14ac:dyDescent="0.2">
      <c r="B22" s="31">
        <v>7</v>
      </c>
      <c r="C22" s="101" t="s">
        <v>86</v>
      </c>
      <c r="D22" s="102"/>
      <c r="E22" s="102"/>
      <c r="F22" s="102"/>
      <c r="G22" s="102"/>
      <c r="H22" s="103"/>
      <c r="I22" s="32" t="s">
        <v>77</v>
      </c>
      <c r="J22" s="34"/>
      <c r="K22" s="32">
        <v>6</v>
      </c>
      <c r="L22" s="39">
        <f>'Individual Tipo 1'!I13+'Individual Tipo 1'!I14+'Individual Tipo 1'!I21+'Individual Tipo 1'!I22</f>
        <v>65.14</v>
      </c>
      <c r="M22" s="32">
        <f t="shared" si="0"/>
        <v>8.1425000000000001</v>
      </c>
    </row>
    <row r="23" spans="2:13" s="26" customFormat="1" ht="26.25" customHeight="1" x14ac:dyDescent="0.2">
      <c r="B23" s="33">
        <v>8</v>
      </c>
      <c r="C23" s="49" t="s">
        <v>87</v>
      </c>
      <c r="D23" s="47"/>
      <c r="E23" s="47"/>
      <c r="F23" s="47"/>
      <c r="G23" s="47"/>
      <c r="H23" s="48"/>
      <c r="I23" s="32" t="s">
        <v>79</v>
      </c>
      <c r="J23" s="34"/>
      <c r="K23" s="32">
        <v>4</v>
      </c>
      <c r="L23" s="39">
        <f>'Individual Tipo 1'!I15+'Individual Tipo 1'!I16+'Individual Tipo 1'!I23+'Individual Tipo 1'!I24</f>
        <v>16.18</v>
      </c>
      <c r="M23" s="32">
        <f t="shared" si="0"/>
        <v>2.0225</v>
      </c>
    </row>
    <row r="24" spans="2:13" s="26" customFormat="1" ht="26.25" customHeight="1" x14ac:dyDescent="0.2">
      <c r="B24" s="31">
        <v>9</v>
      </c>
      <c r="C24" s="101" t="s">
        <v>88</v>
      </c>
      <c r="D24" s="102"/>
      <c r="E24" s="102"/>
      <c r="F24" s="102"/>
      <c r="G24" s="102"/>
      <c r="H24" s="103"/>
      <c r="I24" s="32" t="s">
        <v>83</v>
      </c>
      <c r="J24" s="34"/>
      <c r="K24" s="32">
        <v>5</v>
      </c>
      <c r="L24" s="39">
        <f>'Individual Tipo 1'!I25+'Individual Tipo 1'!I26+'Individual Tipo 1'!I29+'Individual Tipo 1'!I30+'Individual Tipo 1'!I31</f>
        <v>7.43</v>
      </c>
      <c r="M24" s="32">
        <f t="shared" si="0"/>
        <v>0.92874999999999996</v>
      </c>
    </row>
    <row r="25" spans="2:13" s="26" customFormat="1" ht="26.25" customHeight="1" x14ac:dyDescent="0.2">
      <c r="B25" s="31">
        <v>10</v>
      </c>
      <c r="C25" s="101" t="s">
        <v>89</v>
      </c>
      <c r="D25" s="102"/>
      <c r="E25" s="102"/>
      <c r="F25" s="102"/>
      <c r="G25" s="102"/>
      <c r="H25" s="103"/>
      <c r="I25" s="32" t="s">
        <v>85</v>
      </c>
      <c r="J25" s="34"/>
      <c r="K25" s="32">
        <v>3</v>
      </c>
      <c r="L25" s="39">
        <f>'Individual Tipo 1'!I27+'Individual Tipo 1'!I28+'Individual Tipo 1'!I32+'Individual Tipo 1'!I33</f>
        <v>4.3499999999999996</v>
      </c>
      <c r="M25" s="32">
        <f t="shared" si="0"/>
        <v>0.54374999999999996</v>
      </c>
    </row>
    <row r="26" spans="2:13" s="26" customFormat="1" ht="26.25" customHeight="1" x14ac:dyDescent="0.2">
      <c r="B26" s="31">
        <v>11</v>
      </c>
      <c r="C26" s="101"/>
      <c r="D26" s="102"/>
      <c r="E26" s="102"/>
      <c r="F26" s="102"/>
      <c r="G26" s="102"/>
      <c r="H26" s="103"/>
      <c r="I26" s="32"/>
      <c r="J26" s="34"/>
      <c r="K26" s="32"/>
      <c r="L26" s="39"/>
      <c r="M26" s="32">
        <f t="shared" si="0"/>
        <v>0</v>
      </c>
    </row>
    <row r="27" spans="2:13" s="26" customFormat="1" ht="26.25" customHeight="1" x14ac:dyDescent="0.2">
      <c r="B27" s="33">
        <v>12</v>
      </c>
      <c r="C27" s="101"/>
      <c r="D27" s="102"/>
      <c r="E27" s="102"/>
      <c r="F27" s="102"/>
      <c r="G27" s="102"/>
      <c r="H27" s="103"/>
      <c r="I27" s="32"/>
      <c r="J27" s="34"/>
      <c r="K27" s="32"/>
      <c r="L27" s="39"/>
      <c r="M27" s="32">
        <f t="shared" si="0"/>
        <v>0</v>
      </c>
    </row>
    <row r="28" spans="2:13" s="26" customFormat="1" ht="28.5" customHeight="1" x14ac:dyDescent="0.2">
      <c r="B28" s="31">
        <v>13</v>
      </c>
      <c r="C28" s="101"/>
      <c r="D28" s="102"/>
      <c r="E28" s="102"/>
      <c r="F28" s="102"/>
      <c r="G28" s="102"/>
      <c r="H28" s="103"/>
      <c r="I28" s="32"/>
      <c r="J28" s="34"/>
      <c r="K28" s="32"/>
      <c r="L28" s="32"/>
      <c r="M28" s="32">
        <f t="shared" si="0"/>
        <v>0</v>
      </c>
    </row>
    <row r="29" spans="2:13" s="26" customFormat="1" ht="26.25" customHeight="1" x14ac:dyDescent="0.2">
      <c r="B29" s="31">
        <v>14</v>
      </c>
      <c r="C29" s="101"/>
      <c r="D29" s="102"/>
      <c r="E29" s="102"/>
      <c r="F29" s="102"/>
      <c r="G29" s="102"/>
      <c r="H29" s="103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1"/>
      <c r="D30" s="102"/>
      <c r="E30" s="102"/>
      <c r="F30" s="102"/>
      <c r="G30" s="102"/>
      <c r="H30" s="103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1"/>
      <c r="D31" s="102"/>
      <c r="E31" s="102"/>
      <c r="F31" s="102"/>
      <c r="G31" s="102"/>
      <c r="H31" s="103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1"/>
      <c r="D32" s="102"/>
      <c r="E32" s="102"/>
      <c r="F32" s="102"/>
      <c r="G32" s="102"/>
      <c r="H32" s="103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1"/>
      <c r="D33" s="102"/>
      <c r="E33" s="102"/>
      <c r="F33" s="102"/>
      <c r="G33" s="102"/>
      <c r="H33" s="103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1"/>
      <c r="D34" s="102"/>
      <c r="E34" s="102"/>
      <c r="F34" s="102"/>
      <c r="G34" s="102"/>
      <c r="H34" s="103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1"/>
      <c r="D35" s="102"/>
      <c r="E35" s="102"/>
      <c r="F35" s="102"/>
      <c r="G35" s="102"/>
      <c r="H35" s="103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1"/>
      <c r="D36" s="102"/>
      <c r="E36" s="102"/>
      <c r="F36" s="102"/>
      <c r="G36" s="102"/>
      <c r="H36" s="103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00"/>
      <c r="D37" s="100"/>
      <c r="E37" s="100"/>
      <c r="F37" s="100"/>
      <c r="G37" s="100"/>
      <c r="H37" s="100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00"/>
      <c r="D38" s="100"/>
      <c r="E38" s="100"/>
      <c r="F38" s="100"/>
      <c r="G38" s="100"/>
      <c r="H38" s="10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00"/>
      <c r="D39" s="100"/>
      <c r="E39" s="100"/>
      <c r="F39" s="100"/>
      <c r="G39" s="100"/>
      <c r="H39" s="10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00"/>
      <c r="D40" s="100"/>
      <c r="E40" s="100"/>
      <c r="F40" s="100"/>
      <c r="G40" s="100"/>
      <c r="H40" s="10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00"/>
      <c r="D41" s="100"/>
      <c r="E41" s="100"/>
      <c r="F41" s="100"/>
      <c r="G41" s="100"/>
      <c r="H41" s="10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00"/>
      <c r="D42" s="100"/>
      <c r="E42" s="100"/>
      <c r="F42" s="100"/>
      <c r="G42" s="100"/>
      <c r="H42" s="10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00"/>
      <c r="D43" s="100"/>
      <c r="E43" s="100"/>
      <c r="F43" s="100"/>
      <c r="G43" s="100"/>
      <c r="H43" s="10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00"/>
      <c r="D44" s="100"/>
      <c r="E44" s="100"/>
      <c r="F44" s="100"/>
      <c r="G44" s="100"/>
      <c r="H44" s="10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00"/>
      <c r="D45" s="100"/>
      <c r="E45" s="100"/>
      <c r="F45" s="100"/>
      <c r="G45" s="100"/>
      <c r="H45" s="10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00"/>
      <c r="D46" s="100"/>
      <c r="E46" s="100"/>
      <c r="F46" s="100"/>
      <c r="G46" s="100"/>
      <c r="H46" s="10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00"/>
      <c r="D47" s="100"/>
      <c r="E47" s="100"/>
      <c r="F47" s="100"/>
      <c r="G47" s="100"/>
      <c r="H47" s="10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00"/>
      <c r="D48" s="100"/>
      <c r="E48" s="100"/>
      <c r="F48" s="100"/>
      <c r="G48" s="100"/>
      <c r="H48" s="10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00"/>
      <c r="D49" s="100"/>
      <c r="E49" s="100"/>
      <c r="F49" s="100"/>
      <c r="G49" s="100"/>
      <c r="H49" s="10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00"/>
      <c r="D50" s="100"/>
      <c r="E50" s="100"/>
      <c r="F50" s="100"/>
      <c r="G50" s="100"/>
      <c r="H50" s="10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00"/>
      <c r="D51" s="100"/>
      <c r="E51" s="100"/>
      <c r="F51" s="100"/>
      <c r="G51" s="100"/>
      <c r="H51" s="10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00"/>
      <c r="D52" s="100"/>
      <c r="E52" s="100"/>
      <c r="F52" s="100"/>
      <c r="G52" s="100"/>
      <c r="H52" s="10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00"/>
      <c r="D53" s="100"/>
      <c r="E53" s="100"/>
      <c r="F53" s="100"/>
      <c r="G53" s="100"/>
      <c r="H53" s="10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00"/>
      <c r="D54" s="100"/>
      <c r="E54" s="100"/>
      <c r="F54" s="100"/>
      <c r="G54" s="100"/>
      <c r="H54" s="10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00"/>
      <c r="D55" s="100"/>
      <c r="E55" s="100"/>
      <c r="F55" s="100"/>
      <c r="G55" s="100"/>
      <c r="H55" s="10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00"/>
      <c r="D56" s="100"/>
      <c r="E56" s="100"/>
      <c r="F56" s="100"/>
      <c r="G56" s="100"/>
      <c r="H56" s="10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00"/>
      <c r="D57" s="100"/>
      <c r="E57" s="100"/>
      <c r="F57" s="100"/>
      <c r="G57" s="100"/>
      <c r="H57" s="10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00"/>
      <c r="D58" s="100"/>
      <c r="E58" s="100"/>
      <c r="F58" s="100"/>
      <c r="G58" s="100"/>
      <c r="H58" s="10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00"/>
      <c r="D59" s="100"/>
      <c r="E59" s="100"/>
      <c r="F59" s="100"/>
      <c r="G59" s="100"/>
      <c r="H59" s="10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00"/>
      <c r="D60" s="100"/>
      <c r="E60" s="100"/>
      <c r="F60" s="100"/>
      <c r="G60" s="100"/>
      <c r="H60" s="10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00"/>
      <c r="D61" s="100"/>
      <c r="E61" s="100"/>
      <c r="F61" s="100"/>
      <c r="G61" s="100"/>
      <c r="H61" s="10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00"/>
      <c r="D62" s="100"/>
      <c r="E62" s="100"/>
      <c r="F62" s="100"/>
      <c r="G62" s="100"/>
      <c r="H62" s="10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00"/>
      <c r="D63" s="100"/>
      <c r="E63" s="100"/>
      <c r="F63" s="100"/>
      <c r="G63" s="100"/>
      <c r="H63" s="10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00"/>
      <c r="D64" s="100"/>
      <c r="E64" s="100"/>
      <c r="F64" s="100"/>
      <c r="G64" s="100"/>
      <c r="H64" s="10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00"/>
      <c r="D65" s="100"/>
      <c r="E65" s="100"/>
      <c r="F65" s="100"/>
      <c r="G65" s="100"/>
      <c r="H65" s="10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00"/>
      <c r="D66" s="100"/>
      <c r="E66" s="100"/>
      <c r="F66" s="100"/>
      <c r="G66" s="100"/>
      <c r="H66" s="10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00"/>
      <c r="D67" s="100"/>
      <c r="E67" s="100"/>
      <c r="F67" s="100"/>
      <c r="G67" s="100"/>
      <c r="H67" s="10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00"/>
      <c r="D68" s="100"/>
      <c r="E68" s="100"/>
      <c r="F68" s="100"/>
      <c r="G68" s="100"/>
      <c r="H68" s="10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00"/>
      <c r="D69" s="100"/>
      <c r="E69" s="100"/>
      <c r="F69" s="100"/>
      <c r="G69" s="100"/>
      <c r="H69" s="10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00"/>
      <c r="D70" s="100"/>
      <c r="E70" s="100"/>
      <c r="F70" s="100"/>
      <c r="G70" s="100"/>
      <c r="H70" s="10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00"/>
      <c r="D71" s="100"/>
      <c r="E71" s="100"/>
      <c r="F71" s="100"/>
      <c r="G71" s="100"/>
      <c r="H71" s="10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00"/>
      <c r="D72" s="100"/>
      <c r="E72" s="100"/>
      <c r="F72" s="100"/>
      <c r="G72" s="100"/>
      <c r="H72" s="10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00"/>
      <c r="D73" s="100"/>
      <c r="E73" s="100"/>
      <c r="F73" s="100"/>
      <c r="G73" s="100"/>
      <c r="H73" s="10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00"/>
      <c r="D74" s="100"/>
      <c r="E74" s="100"/>
      <c r="F74" s="100"/>
      <c r="G74" s="100"/>
      <c r="H74" s="10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00"/>
      <c r="D75" s="100"/>
      <c r="E75" s="100"/>
      <c r="F75" s="100"/>
      <c r="G75" s="100"/>
      <c r="H75" s="10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00"/>
      <c r="D76" s="100"/>
      <c r="E76" s="100"/>
      <c r="F76" s="100"/>
      <c r="G76" s="100"/>
      <c r="H76" s="10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00"/>
      <c r="D77" s="100"/>
      <c r="E77" s="100"/>
      <c r="F77" s="100"/>
      <c r="G77" s="100"/>
      <c r="H77" s="10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00"/>
      <c r="D78" s="100"/>
      <c r="E78" s="100"/>
      <c r="F78" s="100"/>
      <c r="G78" s="100"/>
      <c r="H78" s="10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00"/>
      <c r="D79" s="100"/>
      <c r="E79" s="100"/>
      <c r="F79" s="100"/>
      <c r="G79" s="100"/>
      <c r="H79" s="10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00"/>
      <c r="D80" s="100"/>
      <c r="E80" s="100"/>
      <c r="F80" s="100"/>
      <c r="G80" s="100"/>
      <c r="H80" s="10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00"/>
      <c r="D81" s="100"/>
      <c r="E81" s="100"/>
      <c r="F81" s="100"/>
      <c r="G81" s="100"/>
      <c r="H81" s="100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00"/>
      <c r="D82" s="100"/>
      <c r="E82" s="100"/>
      <c r="F82" s="100"/>
      <c r="G82" s="100"/>
      <c r="H82" s="10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00"/>
      <c r="D83" s="100"/>
      <c r="E83" s="100"/>
      <c r="F83" s="100"/>
      <c r="G83" s="100"/>
      <c r="H83" s="10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00"/>
      <c r="D84" s="100"/>
      <c r="E84" s="100"/>
      <c r="F84" s="100"/>
      <c r="G84" s="100"/>
      <c r="H84" s="10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00"/>
      <c r="D85" s="100"/>
      <c r="E85" s="100"/>
      <c r="F85" s="100"/>
      <c r="G85" s="100"/>
      <c r="H85" s="10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00"/>
      <c r="D86" s="100"/>
      <c r="E86" s="100"/>
      <c r="F86" s="100"/>
      <c r="G86" s="100"/>
      <c r="H86" s="10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00"/>
      <c r="D87" s="100"/>
      <c r="E87" s="100"/>
      <c r="F87" s="100"/>
      <c r="G87" s="100"/>
      <c r="H87" s="10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00"/>
      <c r="D88" s="100"/>
      <c r="E88" s="100"/>
      <c r="F88" s="100"/>
      <c r="G88" s="100"/>
      <c r="H88" s="10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00"/>
      <c r="D89" s="100"/>
      <c r="E89" s="100"/>
      <c r="F89" s="100"/>
      <c r="G89" s="100"/>
      <c r="H89" s="10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00"/>
      <c r="D90" s="100"/>
      <c r="E90" s="100"/>
      <c r="F90" s="100"/>
      <c r="G90" s="100"/>
      <c r="H90" s="10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00"/>
      <c r="D91" s="100"/>
      <c r="E91" s="100"/>
      <c r="F91" s="100"/>
      <c r="G91" s="100"/>
      <c r="H91" s="10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00"/>
      <c r="D92" s="100"/>
      <c r="E92" s="100"/>
      <c r="F92" s="100"/>
      <c r="G92" s="100"/>
      <c r="H92" s="10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00"/>
      <c r="D93" s="100"/>
      <c r="E93" s="100"/>
      <c r="F93" s="100"/>
      <c r="G93" s="100"/>
      <c r="H93" s="10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00"/>
      <c r="D94" s="100"/>
      <c r="E94" s="100"/>
      <c r="F94" s="100"/>
      <c r="G94" s="100"/>
      <c r="H94" s="10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00"/>
      <c r="D95" s="100"/>
      <c r="E95" s="100"/>
      <c r="F95" s="100"/>
      <c r="G95" s="100"/>
      <c r="H95" s="10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00"/>
      <c r="D96" s="100"/>
      <c r="E96" s="100"/>
      <c r="F96" s="100"/>
      <c r="G96" s="100"/>
      <c r="H96" s="10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00"/>
      <c r="D97" s="100"/>
      <c r="E97" s="100"/>
      <c r="F97" s="100"/>
      <c r="G97" s="100"/>
      <c r="H97" s="10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00"/>
      <c r="D98" s="100"/>
      <c r="E98" s="100"/>
      <c r="F98" s="100"/>
      <c r="G98" s="100"/>
      <c r="H98" s="10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00"/>
      <c r="D99" s="100"/>
      <c r="E99" s="100"/>
      <c r="F99" s="100"/>
      <c r="G99" s="100"/>
      <c r="H99" s="10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00"/>
      <c r="D100" s="100"/>
      <c r="E100" s="100"/>
      <c r="F100" s="100"/>
      <c r="G100" s="100"/>
      <c r="H100" s="10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00"/>
      <c r="D101" s="100"/>
      <c r="E101" s="100"/>
      <c r="F101" s="100"/>
      <c r="G101" s="100"/>
      <c r="H101" s="10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00"/>
      <c r="D102" s="100"/>
      <c r="E102" s="100"/>
      <c r="F102" s="100"/>
      <c r="G102" s="100"/>
      <c r="H102" s="10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00"/>
      <c r="D103" s="100"/>
      <c r="E103" s="100"/>
      <c r="F103" s="100"/>
      <c r="G103" s="100"/>
      <c r="H103" s="10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00"/>
      <c r="D104" s="100"/>
      <c r="E104" s="100"/>
      <c r="F104" s="100"/>
      <c r="G104" s="100"/>
      <c r="H104" s="10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00"/>
      <c r="D105" s="100"/>
      <c r="E105" s="100"/>
      <c r="F105" s="100"/>
      <c r="G105" s="100"/>
      <c r="H105" s="10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00"/>
      <c r="D106" s="100"/>
      <c r="E106" s="100"/>
      <c r="F106" s="100"/>
      <c r="G106" s="100"/>
      <c r="H106" s="10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00"/>
      <c r="D107" s="100"/>
      <c r="E107" s="100"/>
      <c r="F107" s="100"/>
      <c r="G107" s="100"/>
      <c r="H107" s="10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00"/>
      <c r="D108" s="100"/>
      <c r="E108" s="100"/>
      <c r="F108" s="100"/>
      <c r="G108" s="100"/>
      <c r="H108" s="10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00"/>
      <c r="D109" s="100"/>
      <c r="E109" s="100"/>
      <c r="F109" s="100"/>
      <c r="G109" s="100"/>
      <c r="H109" s="10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00"/>
      <c r="D110" s="100"/>
      <c r="E110" s="100"/>
      <c r="F110" s="100"/>
      <c r="G110" s="100"/>
      <c r="H110" s="10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00"/>
      <c r="D111" s="100"/>
      <c r="E111" s="100"/>
      <c r="F111" s="100"/>
      <c r="G111" s="100"/>
      <c r="H111" s="10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00"/>
      <c r="D112" s="100"/>
      <c r="E112" s="100"/>
      <c r="F112" s="100"/>
      <c r="G112" s="100"/>
      <c r="H112" s="10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00"/>
      <c r="D113" s="100"/>
      <c r="E113" s="100"/>
      <c r="F113" s="100"/>
      <c r="G113" s="100"/>
      <c r="H113" s="10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00"/>
      <c r="D114" s="100"/>
      <c r="E114" s="100"/>
      <c r="F114" s="100"/>
      <c r="G114" s="100"/>
      <c r="H114" s="10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00"/>
      <c r="D115" s="100"/>
      <c r="E115" s="100"/>
      <c r="F115" s="100"/>
      <c r="G115" s="100"/>
      <c r="H115" s="10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00"/>
      <c r="D116" s="100"/>
      <c r="E116" s="100"/>
      <c r="F116" s="100"/>
      <c r="G116" s="100"/>
      <c r="H116" s="10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00"/>
      <c r="D117" s="100"/>
      <c r="E117" s="100"/>
      <c r="F117" s="100"/>
      <c r="G117" s="100"/>
      <c r="H117" s="10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00"/>
      <c r="D118" s="100"/>
      <c r="E118" s="100"/>
      <c r="F118" s="100"/>
      <c r="G118" s="100"/>
      <c r="H118" s="10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00"/>
      <c r="D119" s="100"/>
      <c r="E119" s="100"/>
      <c r="F119" s="100"/>
      <c r="G119" s="100"/>
      <c r="H119" s="10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00"/>
      <c r="D120" s="100"/>
      <c r="E120" s="100"/>
      <c r="F120" s="100"/>
      <c r="G120" s="100"/>
      <c r="H120" s="10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00"/>
      <c r="D121" s="100"/>
      <c r="E121" s="100"/>
      <c r="F121" s="100"/>
      <c r="G121" s="100"/>
      <c r="H121" s="10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00"/>
      <c r="D122" s="100"/>
      <c r="E122" s="100"/>
      <c r="F122" s="100"/>
      <c r="G122" s="100"/>
      <c r="H122" s="10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00"/>
      <c r="D123" s="100"/>
      <c r="E123" s="100"/>
      <c r="F123" s="100"/>
      <c r="G123" s="100"/>
      <c r="H123" s="10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00"/>
      <c r="D124" s="100"/>
      <c r="E124" s="100"/>
      <c r="F124" s="100"/>
      <c r="G124" s="100"/>
      <c r="H124" s="10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00"/>
      <c r="D125" s="100"/>
      <c r="E125" s="100"/>
      <c r="F125" s="100"/>
      <c r="G125" s="100"/>
      <c r="H125" s="10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00"/>
      <c r="D126" s="100"/>
      <c r="E126" s="100"/>
      <c r="F126" s="100"/>
      <c r="G126" s="100"/>
      <c r="H126" s="10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00"/>
      <c r="D127" s="100"/>
      <c r="E127" s="100"/>
      <c r="F127" s="100"/>
      <c r="G127" s="100"/>
      <c r="H127" s="10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00"/>
      <c r="D128" s="100"/>
      <c r="E128" s="100"/>
      <c r="F128" s="100"/>
      <c r="G128" s="100"/>
      <c r="H128" s="10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00"/>
      <c r="D129" s="100"/>
      <c r="E129" s="100"/>
      <c r="F129" s="100"/>
      <c r="G129" s="100"/>
      <c r="H129" s="10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00"/>
      <c r="D130" s="100"/>
      <c r="E130" s="100"/>
      <c r="F130" s="100"/>
      <c r="G130" s="100"/>
      <c r="H130" s="10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00"/>
      <c r="D131" s="100"/>
      <c r="E131" s="100"/>
      <c r="F131" s="100"/>
      <c r="G131" s="100"/>
      <c r="H131" s="10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00"/>
      <c r="D132" s="100"/>
      <c r="E132" s="100"/>
      <c r="F132" s="100"/>
      <c r="G132" s="100"/>
      <c r="H132" s="10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00"/>
      <c r="D133" s="100"/>
      <c r="E133" s="100"/>
      <c r="F133" s="100"/>
      <c r="G133" s="100"/>
      <c r="H133" s="10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00"/>
      <c r="D134" s="100"/>
      <c r="E134" s="100"/>
      <c r="F134" s="100"/>
      <c r="G134" s="100"/>
      <c r="H134" s="10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00"/>
      <c r="D135" s="100"/>
      <c r="E135" s="100"/>
      <c r="F135" s="100"/>
      <c r="G135" s="100"/>
      <c r="H135" s="10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00"/>
      <c r="D136" s="100"/>
      <c r="E136" s="100"/>
      <c r="F136" s="100"/>
      <c r="G136" s="100"/>
      <c r="H136" s="10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00"/>
      <c r="D137" s="100"/>
      <c r="E137" s="100"/>
      <c r="F137" s="100"/>
      <c r="G137" s="100"/>
      <c r="H137" s="10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00"/>
      <c r="D138" s="100"/>
      <c r="E138" s="100"/>
      <c r="F138" s="100"/>
      <c r="G138" s="100"/>
      <c r="H138" s="10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00"/>
      <c r="D139" s="100"/>
      <c r="E139" s="100"/>
      <c r="F139" s="100"/>
      <c r="G139" s="100"/>
      <c r="H139" s="10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00"/>
      <c r="D140" s="100"/>
      <c r="E140" s="100"/>
      <c r="F140" s="100"/>
      <c r="G140" s="100"/>
      <c r="H140" s="10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00"/>
      <c r="D141" s="100"/>
      <c r="E141" s="100"/>
      <c r="F141" s="100"/>
      <c r="G141" s="100"/>
      <c r="H141" s="10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00"/>
      <c r="D142" s="100"/>
      <c r="E142" s="100"/>
      <c r="F142" s="100"/>
      <c r="G142" s="100"/>
      <c r="H142" s="10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00"/>
      <c r="D143" s="100"/>
      <c r="E143" s="100"/>
      <c r="F143" s="100"/>
      <c r="G143" s="100"/>
      <c r="H143" s="10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00"/>
      <c r="D144" s="100"/>
      <c r="E144" s="100"/>
      <c r="F144" s="100"/>
      <c r="G144" s="100"/>
      <c r="H144" s="10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00"/>
      <c r="D145" s="100"/>
      <c r="E145" s="100"/>
      <c r="F145" s="100"/>
      <c r="G145" s="100"/>
      <c r="H145" s="100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00"/>
      <c r="D146" s="100"/>
      <c r="E146" s="100"/>
      <c r="F146" s="100"/>
      <c r="G146" s="100"/>
      <c r="H146" s="100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00"/>
      <c r="D147" s="100"/>
      <c r="E147" s="100"/>
      <c r="F147" s="100"/>
      <c r="G147" s="100"/>
      <c r="H147" s="10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00"/>
      <c r="D148" s="100"/>
      <c r="E148" s="100"/>
      <c r="F148" s="100"/>
      <c r="G148" s="100"/>
      <c r="H148" s="10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00"/>
      <c r="D149" s="100"/>
      <c r="E149" s="100"/>
      <c r="F149" s="100"/>
      <c r="G149" s="100"/>
      <c r="H149" s="10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00"/>
      <c r="D150" s="100"/>
      <c r="E150" s="100"/>
      <c r="F150" s="100"/>
      <c r="G150" s="100"/>
      <c r="H150" s="100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90</v>
      </c>
      <c r="M151" s="26" t="s">
        <v>90</v>
      </c>
    </row>
  </sheetData>
  <dataConsolidate/>
  <mergeCells count="145"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</mergeCells>
  <dataValidations count="3">
    <dataValidation type="list" allowBlank="1" showInputMessage="1" showErrorMessage="1" sqref="E11" xr:uid="{FE40DBB8-B3A0-4C95-8E39-7D29F556EADB}">
      <formula1>"Si,No"</formula1>
    </dataValidation>
    <dataValidation type="list" allowBlank="1" showInputMessage="1" showErrorMessage="1" sqref="K16:K150" xr:uid="{A23FD754-A0A0-4FCA-A628-D61ECD5E4B81}">
      <formula1>"1,2,3,4,5,6,7,8,9,10"</formula1>
    </dataValidation>
    <dataValidation type="list" allowBlank="1" showInputMessage="1" showErrorMessage="1" sqref="C9:H9" xr:uid="{844331E0-34C7-415F-B047-C79E32FFC265}">
      <formula1>"Oficio,Auto de Seguimiento,Resolución"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9223153-883D-4B15-B740-92A498138EBC}">
          <x14:formula1>
            <xm:f>'Resumen Individual Tipo 1'!$B$5:$B$23</xm:f>
          </x14:formula1>
          <xm:sqref>I16:I150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E06E-6F51-49E0-862F-E70EF34A065C}">
  <dimension ref="B1:N46"/>
  <sheetViews>
    <sheetView tabSelected="1" zoomScale="115" zoomScaleNormal="115" workbookViewId="0">
      <selection activeCell="J12" sqref="J12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136</v>
      </c>
      <c r="E2" s="1"/>
      <c r="F2" s="1"/>
      <c r="G2" s="1"/>
      <c r="H2" s="1"/>
    </row>
    <row r="3" spans="2:14" s="1" customFormat="1" x14ac:dyDescent="0.25">
      <c r="B3" s="18" t="s">
        <v>91</v>
      </c>
      <c r="C3" s="17"/>
    </row>
    <row r="4" spans="2:14" s="3" customFormat="1" ht="30" x14ac:dyDescent="0.25">
      <c r="B4" s="2" t="s">
        <v>92</v>
      </c>
      <c r="C4" s="2" t="s">
        <v>72</v>
      </c>
      <c r="D4" s="2" t="s">
        <v>93</v>
      </c>
      <c r="E4" s="2" t="s">
        <v>75</v>
      </c>
      <c r="F4" s="2" t="s">
        <v>94</v>
      </c>
      <c r="G4" s="2" t="s">
        <v>95</v>
      </c>
      <c r="H4" s="2" t="s">
        <v>96</v>
      </c>
    </row>
    <row r="5" spans="2:14" x14ac:dyDescent="0.25">
      <c r="B5" s="19" t="s">
        <v>77</v>
      </c>
      <c r="C5" s="16">
        <f>IFERROR((VLOOKUP(B5,'FichaTecnica Individual Tipo 1'!$I$15:$J$150,2,FALSE)),0)</f>
        <v>0</v>
      </c>
      <c r="D5" s="14">
        <f>IFERROR((VLOOKUP($B5,'FichaTecnica Individual Tipo 1'!$I$16:$K$150,3,FALSE)),0)</f>
        <v>6</v>
      </c>
      <c r="E5" s="14">
        <f>SUMIFS('FichaTecnica Individual Tipo 1'!$M$15:$M$150,'FichaTecnica Individual Tipo 1'!$I$15:$I$150,$B5,'FichaTecnica Individual Tipo 1'!$K$15:$K$150,$D5)</f>
        <v>8.31</v>
      </c>
      <c r="F5" s="14">
        <f>ROUND((E5/30),2)</f>
        <v>0.28000000000000003</v>
      </c>
      <c r="G5" s="5">
        <f>IFERROR((VLOOKUP($D5,$C$32:$E$46,3,FALSE)),0)</f>
        <v>6622578</v>
      </c>
      <c r="H5" s="5">
        <f>+G5*F5</f>
        <v>1854321.84</v>
      </c>
    </row>
    <row r="6" spans="2:14" x14ac:dyDescent="0.25">
      <c r="B6" s="19" t="s">
        <v>97</v>
      </c>
      <c r="C6" s="16">
        <f>IFERROR((VLOOKUP(B6,'FichaTecnica Individual Tipo 1'!$I$15:$J$150,2,FALSE)),0)</f>
        <v>0</v>
      </c>
      <c r="D6" s="14">
        <f>IFERROR((VLOOKUP($B6,'FichaTecnica Individual Tipo 1'!$I$16:$K$150,3,FALSE)),0)</f>
        <v>0</v>
      </c>
      <c r="E6" s="14">
        <f>SUMIFS('FichaTecnica Individual Tipo 1'!$M$15:$M$150,'FichaTecnica Individual Tipo 1'!$I$15:$I$150,$B6,'FichaTecnica Individual Tipo 1'!$K$15:$K$150,$D6)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2:14" x14ac:dyDescent="0.25">
      <c r="B7" s="19" t="s">
        <v>98</v>
      </c>
      <c r="C7" s="16">
        <f>IFERROR((VLOOKUP(B7,'FichaTecnica Individual Tipo 1'!$I$15:$J$150,2,FALSE)),0)</f>
        <v>0</v>
      </c>
      <c r="D7" s="14">
        <f>IFERROR((VLOOKUP($B7,'FichaTecnica Individual Tipo 1'!$I$16:$K$150,3,FALSE)),0)</f>
        <v>0</v>
      </c>
      <c r="E7" s="14">
        <f>SUMIFS('FichaTecnica Individual Tipo 1'!$M$15:$M$150,'FichaTecnica Individual Tipo 1'!$I$15:$I$150,$B7,'FichaTecnica Individual Tipo 1'!$K$15:$K$150,$D7)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2:14" x14ac:dyDescent="0.25">
      <c r="B8" s="19" t="s">
        <v>99</v>
      </c>
      <c r="C8" s="16">
        <f>IFERROR((VLOOKUP(B8,'FichaTecnica Individual Tipo 1'!$I$15:$J$150,2,FALSE)),0)</f>
        <v>0</v>
      </c>
      <c r="D8" s="14">
        <f>IFERROR((VLOOKUP($B8,'FichaTecnica Individual Tipo 1'!$I$16:$K$150,3,FALSE)),0)</f>
        <v>0</v>
      </c>
      <c r="E8" s="14">
        <f>SUMIFS('FichaTecnica Individual Tipo 1'!$M$15:$M$150,'FichaTecnica Individual Tipo 1'!$I$15:$I$150,$B8,'FichaTecnica Individual Tipo 1'!$K$15:$K$150,$D8)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2:14" x14ac:dyDescent="0.25">
      <c r="B9" s="19" t="s">
        <v>100</v>
      </c>
      <c r="C9" s="16">
        <f>IFERROR((VLOOKUP(B9,'FichaTecnica Individual Tipo 1'!$I$15:$J$150,2,FALSE)),0)</f>
        <v>0</v>
      </c>
      <c r="D9" s="14">
        <f>IFERROR((VLOOKUP($B9,'FichaTecnica Individual Tipo 1'!$I$16:$K$150,3,FALSE)),0)</f>
        <v>0</v>
      </c>
      <c r="E9" s="14">
        <f>SUMIFS('FichaTecnica Individual Tipo 1'!$M$15:$M$150,'FichaTecnica Individual Tipo 1'!$I$15:$I$150,$B9,'FichaTecnica Individual Tipo 1'!$K$15:$K$150,$D9)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2:14" x14ac:dyDescent="0.25">
      <c r="B10" s="19" t="s">
        <v>101</v>
      </c>
      <c r="C10" s="16">
        <f>IFERROR((VLOOKUP(B10,'FichaTecnica Individual Tipo 1'!$I$15:$J$150,2,FALSE)),0)</f>
        <v>0</v>
      </c>
      <c r="D10" s="14">
        <f>IFERROR((VLOOKUP($B10,'FichaTecnica Individual Tipo 1'!$I$16:$K$150,3,FALSE)),0)</f>
        <v>0</v>
      </c>
      <c r="E10" s="14">
        <f>SUMIFS('FichaTecnica Individual Tipo 1'!$M$15:$M$150,'FichaTecnica Individual Tipo 1'!$I$15:$I$150,$B10,'FichaTecnica Individual Tipo 1'!$K$15:$K$150,$D10)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2:14" x14ac:dyDescent="0.25">
      <c r="B11" s="19" t="s">
        <v>102</v>
      </c>
      <c r="C11" s="16">
        <f>IFERROR((VLOOKUP(B11,'FichaTecnica Individual Tipo 1'!$I$15:$J$150,2,FALSE)),0)</f>
        <v>0</v>
      </c>
      <c r="D11" s="14">
        <f>IFERROR((VLOOKUP($B11,'FichaTecnica Individual Tipo 1'!$I$16:$K$150,3,FALSE)),0)</f>
        <v>0</v>
      </c>
      <c r="E11" s="14">
        <f>SUMIFS('FichaTecnica Individual Tipo 1'!$M$15:$M$150,'FichaTecnica Individual Tipo 1'!$I$15:$I$150,$B11,'FichaTecnica Individual Tipo 1'!$K$15:$K$150,$D11)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2:14" x14ac:dyDescent="0.25">
      <c r="B12" s="19" t="s">
        <v>103</v>
      </c>
      <c r="C12" s="16">
        <f>IFERROR((VLOOKUP(B12,'FichaTecnica Individual Tipo 1'!$I$15:$J$150,2,FALSE)),0)</f>
        <v>0</v>
      </c>
      <c r="D12" s="14">
        <f>IFERROR((VLOOKUP($B12,'FichaTecnica Individual Tipo 1'!$I$16:$K$150,3,FALSE)),0)</f>
        <v>0</v>
      </c>
      <c r="E12" s="14">
        <f>SUMIFS('FichaTecnica Individual Tipo 1'!$M$15:$M$150,'FichaTecnica Individual Tipo 1'!$I$15:$I$150,$B12,'FichaTecnica Individual Tipo 1'!$K$15:$K$150,$D12)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2:14" x14ac:dyDescent="0.25">
      <c r="B13" s="19" t="s">
        <v>104</v>
      </c>
      <c r="C13" s="16">
        <f>IFERROR((VLOOKUP(B13,'FichaTecnica Individual Tipo 1'!$I$15:$J$150,2,FALSE)),0)</f>
        <v>0</v>
      </c>
      <c r="D13" s="14">
        <f>IFERROR((VLOOKUP($B13,'FichaTecnica Individual Tipo 1'!$I$16:$K$150,3,FALSE)),0)</f>
        <v>0</v>
      </c>
      <c r="E13" s="14">
        <f>SUMIFS('FichaTecnica Individual Tipo 1'!$M$15:$M$150,'FichaTecnica Individual Tipo 1'!$I$15:$I$150,$B13,'FichaTecnica Individual Tipo 1'!$K$15:$K$150,$D13)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2:14" x14ac:dyDescent="0.25">
      <c r="B14" s="19" t="s">
        <v>105</v>
      </c>
      <c r="C14" s="16">
        <f>IFERROR((VLOOKUP(B14,'FichaTecnica Individual Tipo 1'!$I$15:$J$150,2,FALSE)),0)</f>
        <v>0</v>
      </c>
      <c r="D14" s="14">
        <f>IFERROR((VLOOKUP($B14,'FichaTecnica Individual Tipo 1'!$I$16:$K$150,3,FALSE)),0)</f>
        <v>0</v>
      </c>
      <c r="E14" s="14">
        <f>SUMIFS('FichaTecnica Individual Tipo 1'!$M$15:$M$150,'FichaTecnica Individual Tipo 1'!$I$15:$I$150,$B14,'FichaTecnica Individual Tipo 1'!$K$15:$K$150,$D14)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2:14" x14ac:dyDescent="0.25">
      <c r="B15" s="19" t="s">
        <v>106</v>
      </c>
      <c r="C15" s="16">
        <f>IFERROR((VLOOKUP(B15,'FichaTecnica Individual Tipo 1'!$I$15:$J$150,2,FALSE)),0)</f>
        <v>0</v>
      </c>
      <c r="D15" s="14">
        <f>IFERROR((VLOOKUP($B15,'FichaTecnica Individual Tipo 1'!$I$16:$K$150,3,FALSE)),0)</f>
        <v>0</v>
      </c>
      <c r="E15" s="14">
        <f>SUMIFS('FichaTecnica Individual Tipo 1'!$M$15:$M$150,'FichaTecnica Individual Tipo 1'!$I$15:$I$150,$B15,'FichaTecnica Individual Tipo 1'!$K$15:$K$150,$D15)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2:14" x14ac:dyDescent="0.25">
      <c r="B16" s="19" t="s">
        <v>107</v>
      </c>
      <c r="C16" s="16">
        <f>IFERROR((VLOOKUP(B16,'FichaTecnica Individual Tipo 1'!$I$15:$J$150,2,FALSE)),0)</f>
        <v>0</v>
      </c>
      <c r="D16" s="14">
        <f>IFERROR((VLOOKUP($B16,'FichaTecnica Individual Tipo 1'!$I$16:$K$150,3,FALSE)),0)</f>
        <v>0</v>
      </c>
      <c r="E16" s="14">
        <f>SUMIFS('FichaTecnica Individual Tipo 1'!$M$15:$M$150,'FichaTecnica Individual Tipo 1'!$I$15:$I$150,$B16,'FichaTecnica Individual Tipo 1'!$K$15:$K$150,$D16)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2:8" x14ac:dyDescent="0.25">
      <c r="B17" s="19" t="s">
        <v>108</v>
      </c>
      <c r="C17" s="16">
        <f>IFERROR((VLOOKUP(B17,'FichaTecnica Individual Tipo 1'!$I$15:$J$150,2,FALSE)),0)</f>
        <v>0</v>
      </c>
      <c r="D17" s="14">
        <f>IFERROR((VLOOKUP($B17,'FichaTecnica Individual Tipo 1'!$I$16:$K$150,3,FALSE)),0)</f>
        <v>0</v>
      </c>
      <c r="E17" s="14">
        <f>SUMIFS('FichaTecnica Individual Tipo 1'!$M$15:$M$150,'FichaTecnica Individual Tipo 1'!$I$15:$I$150,$B17,'FichaTecnica Individual Tipo 1'!$K$15:$K$150,$D17)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2:8" x14ac:dyDescent="0.25">
      <c r="B18" s="19" t="s">
        <v>109</v>
      </c>
      <c r="C18" s="16">
        <f>IFERROR((VLOOKUP(B18,'FichaTecnica Individual Tipo 1'!$I$15:$J$150,2,FALSE)),0)</f>
        <v>0</v>
      </c>
      <c r="D18" s="14">
        <f>IFERROR((VLOOKUP($B18,'FichaTecnica Individual Tipo 1'!$I$16:$K$150,3,FALSE)),0)</f>
        <v>0</v>
      </c>
      <c r="E18" s="14">
        <f>SUMIFS('FichaTecnica Individual Tipo 1'!$M$15:$M$150,'FichaTecnica Individual Tipo 1'!$I$15:$I$150,$B18,'FichaTecnica Individual Tipo 1'!$K$15:$K$150,$D18)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2:8" x14ac:dyDescent="0.25">
      <c r="B19" s="19" t="s">
        <v>110</v>
      </c>
      <c r="C19" s="16">
        <f>IFERROR((VLOOKUP(B19,'FichaTecnica Individual Tipo 1'!$I$15:$J$150,2,FALSE)),0)</f>
        <v>0</v>
      </c>
      <c r="D19" s="14">
        <f>IFERROR((VLOOKUP($B19,'FichaTecnica Individual Tipo 1'!$I$16:$K$150,3,FALSE)),0)</f>
        <v>0</v>
      </c>
      <c r="E19" s="14">
        <f>SUMIFS('FichaTecnica Individual Tipo 1'!$M$15:$M$150,'FichaTecnica Individual Tipo 1'!$I$15:$I$150,$B19,'FichaTecnica Individual Tipo 1'!$K$15:$K$150,$D19)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2:8" x14ac:dyDescent="0.25">
      <c r="B20" s="19" t="s">
        <v>111</v>
      </c>
      <c r="C20" s="16">
        <f>IFERROR((VLOOKUP(B20,'FichaTecnica Individual Tipo 1'!$I$15:$J$150,2,FALSE)),0)</f>
        <v>0</v>
      </c>
      <c r="D20" s="14">
        <f>IFERROR((VLOOKUP($B20,'FichaTecnica Individual Tipo 1'!$I$16:$K$150,3,FALSE)),0)</f>
        <v>0</v>
      </c>
      <c r="E20" s="14">
        <f>SUMIFS('FichaTecnica Individual Tipo 1'!$M$15:$M$150,'FichaTecnica Individual Tipo 1'!$I$15:$I$150,$B20,'FichaTecnica Individual Tipo 1'!$K$15:$K$150,$D20)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2:8" x14ac:dyDescent="0.25">
      <c r="B21" s="19" t="s">
        <v>79</v>
      </c>
      <c r="C21" s="16">
        <f>IFERROR((VLOOKUP(B21,'FichaTecnica Individual Tipo 1'!$I$15:$J$150,2,FALSE)),0)</f>
        <v>0</v>
      </c>
      <c r="D21" s="14">
        <f>IFERROR((VLOOKUP($B21,'FichaTecnica Individual Tipo 1'!$I$16:$K$150,3,FALSE)),0)</f>
        <v>4</v>
      </c>
      <c r="E21" s="14">
        <f>SUMIFS('FichaTecnica Individual Tipo 1'!$M$15:$M$150,'FichaTecnica Individual Tipo 1'!$I$15:$I$150,$B21,'FichaTecnica Individual Tipo 1'!$K$15:$K$150,$D21)</f>
        <v>2.1375000000000002</v>
      </c>
      <c r="F21" s="14">
        <f t="shared" si="0"/>
        <v>7.0000000000000007E-2</v>
      </c>
      <c r="G21" s="5">
        <f t="shared" si="1"/>
        <v>8187914</v>
      </c>
      <c r="H21" s="5">
        <f t="shared" si="2"/>
        <v>573153.9800000001</v>
      </c>
    </row>
    <row r="22" spans="2:8" x14ac:dyDescent="0.25">
      <c r="B22" s="19" t="s">
        <v>83</v>
      </c>
      <c r="C22" s="16">
        <f>IFERROR((VLOOKUP(B22,'FichaTecnica Individual Tipo 1'!$I$15:$J$150,2,FALSE)),0)</f>
        <v>0</v>
      </c>
      <c r="D22" s="14">
        <f>IFERROR((VLOOKUP($B22,'FichaTecnica Individual Tipo 1'!$I$16:$K$150,3,FALSE)),0)</f>
        <v>5</v>
      </c>
      <c r="E22" s="14">
        <f>SUMIFS('FichaTecnica Individual Tipo 1'!$M$15:$M$150,'FichaTecnica Individual Tipo 1'!$I$15:$I$150,$B22,'FichaTecnica Individual Tipo 1'!$K$15:$K$150,$D22)</f>
        <v>1.5337499999999999</v>
      </c>
      <c r="F22" s="14">
        <f t="shared" si="0"/>
        <v>0.05</v>
      </c>
      <c r="G22" s="5">
        <f t="shared" si="1"/>
        <v>7345039</v>
      </c>
      <c r="H22" s="5">
        <f t="shared" si="2"/>
        <v>367251.95</v>
      </c>
    </row>
    <row r="23" spans="2:8" x14ac:dyDescent="0.25">
      <c r="B23" s="19" t="s">
        <v>85</v>
      </c>
      <c r="C23" s="16">
        <f>IFERROR((VLOOKUP(B23,'FichaTecnica Individual Tipo 1'!$I$15:$J$150,2,FALSE)),0)</f>
        <v>0</v>
      </c>
      <c r="D23" s="14">
        <f>IFERROR((VLOOKUP($B23,'FichaTecnica Individual Tipo 1'!$I$16:$K$150,3,FALSE)),0)</f>
        <v>3</v>
      </c>
      <c r="E23" s="14">
        <f>SUMIFS('FichaTecnica Individual Tipo 1'!$M$15:$M$150,'FichaTecnica Individual Tipo 1'!$I$15:$I$150,$B23,'FichaTecnica Individual Tipo 1'!$K$15:$K$150,$D23)</f>
        <v>0.79374999999999996</v>
      </c>
      <c r="F23" s="14">
        <f t="shared" si="0"/>
        <v>0.03</v>
      </c>
      <c r="G23" s="5">
        <f t="shared" si="1"/>
        <v>9632838</v>
      </c>
      <c r="H23" s="5">
        <f t="shared" si="2"/>
        <v>288985.14</v>
      </c>
    </row>
    <row r="24" spans="2:8" ht="15.75" thickBot="1" x14ac:dyDescent="0.3">
      <c r="G24" s="4"/>
      <c r="H24" s="4"/>
    </row>
    <row r="25" spans="2:8" ht="15.75" thickBot="1" x14ac:dyDescent="0.3">
      <c r="B25" s="67" t="s">
        <v>112</v>
      </c>
      <c r="C25" s="67"/>
      <c r="G25" s="4"/>
      <c r="H25" s="4"/>
    </row>
    <row r="26" spans="2:8" ht="15.75" thickBot="1" x14ac:dyDescent="0.3">
      <c r="B26" s="67" t="s">
        <v>113</v>
      </c>
      <c r="C26" s="67"/>
      <c r="G26" s="4"/>
      <c r="H26" s="4"/>
    </row>
    <row r="27" spans="2:8" ht="15.75" thickBot="1" x14ac:dyDescent="0.3">
      <c r="B27" s="67" t="s">
        <v>114</v>
      </c>
      <c r="C27" s="68">
        <f>SUM(H5:H23)</f>
        <v>3083712.9100000006</v>
      </c>
      <c r="G27" s="4"/>
    </row>
    <row r="28" spans="2:8" ht="15.75" thickBot="1" x14ac:dyDescent="0.3">
      <c r="B28" s="67" t="s">
        <v>115</v>
      </c>
      <c r="C28" s="68">
        <f>+C27*25%</f>
        <v>770928.22750000015</v>
      </c>
      <c r="G28" s="4"/>
    </row>
    <row r="29" spans="2:8" ht="15.75" thickBot="1" x14ac:dyDescent="0.3">
      <c r="B29" s="69" t="s">
        <v>116</v>
      </c>
      <c r="C29" s="70">
        <f>ROUND((C27+C28),-3)</f>
        <v>3855000</v>
      </c>
      <c r="G29" s="4"/>
    </row>
    <row r="31" spans="2:8" ht="15.75" thickBot="1" x14ac:dyDescent="0.3"/>
    <row r="32" spans="2:8" ht="30" x14ac:dyDescent="0.25">
      <c r="B32" s="6" t="s">
        <v>117</v>
      </c>
      <c r="C32" s="20" t="s">
        <v>118</v>
      </c>
      <c r="D32" s="7"/>
      <c r="E32" s="40" t="s">
        <v>119</v>
      </c>
    </row>
    <row r="33" spans="2:8" x14ac:dyDescent="0.25">
      <c r="B33" s="8" t="s">
        <v>120</v>
      </c>
      <c r="C33" s="21">
        <v>1</v>
      </c>
      <c r="D33" s="9"/>
      <c r="E33" s="10">
        <v>14638136</v>
      </c>
    </row>
    <row r="34" spans="2:8" x14ac:dyDescent="0.25">
      <c r="B34" s="8" t="s">
        <v>121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122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123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124</v>
      </c>
      <c r="C37" s="21">
        <v>5</v>
      </c>
      <c r="D37" s="9"/>
      <c r="E37" s="10">
        <v>7345039</v>
      </c>
    </row>
    <row r="38" spans="2:8" x14ac:dyDescent="0.25">
      <c r="B38" s="8" t="s">
        <v>125</v>
      </c>
      <c r="C38" s="21">
        <v>6</v>
      </c>
      <c r="D38" s="9"/>
      <c r="E38" s="10">
        <v>6622578</v>
      </c>
    </row>
    <row r="39" spans="2:8" x14ac:dyDescent="0.25">
      <c r="B39" s="8" t="s">
        <v>126</v>
      </c>
      <c r="C39" s="21">
        <v>7</v>
      </c>
      <c r="D39" s="9"/>
      <c r="E39" s="10">
        <v>4936831</v>
      </c>
    </row>
    <row r="40" spans="2:8" x14ac:dyDescent="0.25">
      <c r="B40" s="8" t="s">
        <v>127</v>
      </c>
      <c r="C40" s="21">
        <v>8</v>
      </c>
      <c r="D40" s="9"/>
      <c r="E40" s="10">
        <v>4696010</v>
      </c>
    </row>
    <row r="41" spans="2:8" x14ac:dyDescent="0.25">
      <c r="B41" s="8" t="s">
        <v>128</v>
      </c>
      <c r="C41" s="21">
        <v>9</v>
      </c>
      <c r="D41" s="9"/>
      <c r="E41" s="10">
        <v>3732725</v>
      </c>
    </row>
    <row r="42" spans="2:8" x14ac:dyDescent="0.25">
      <c r="B42" s="8" t="s">
        <v>129</v>
      </c>
      <c r="C42" s="21">
        <v>10</v>
      </c>
      <c r="D42" s="9"/>
      <c r="E42" s="10">
        <v>3070469</v>
      </c>
    </row>
    <row r="43" spans="2:8" x14ac:dyDescent="0.25">
      <c r="B43" s="8" t="s">
        <v>130</v>
      </c>
      <c r="C43" s="21">
        <v>11</v>
      </c>
      <c r="D43" s="9"/>
      <c r="E43" s="10">
        <v>3010262</v>
      </c>
    </row>
    <row r="44" spans="2:8" x14ac:dyDescent="0.25">
      <c r="B44" s="8" t="s">
        <v>131</v>
      </c>
      <c r="C44" s="21">
        <v>12</v>
      </c>
      <c r="D44" s="9"/>
      <c r="E44" s="10">
        <v>2287800</v>
      </c>
    </row>
    <row r="45" spans="2:8" x14ac:dyDescent="0.25">
      <c r="B45" s="8" t="s">
        <v>132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133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FD6C-CE39-4C82-9A30-7F1102AECB0A}">
  <sheetPr>
    <tabColor rgb="FF92D050"/>
  </sheetPr>
  <dimension ref="B2:M47"/>
  <sheetViews>
    <sheetView topLeftCell="A22" zoomScaleNormal="100" workbookViewId="0">
      <selection activeCell="C46" sqref="C46"/>
    </sheetView>
  </sheetViews>
  <sheetFormatPr baseColWidth="10" defaultColWidth="11.42578125" defaultRowHeight="15" x14ac:dyDescent="0.25"/>
  <cols>
    <col min="2" max="2" width="14" customWidth="1"/>
    <col min="3" max="3" width="35.85546875" customWidth="1"/>
    <col min="4" max="4" width="23" customWidth="1"/>
    <col min="6" max="6" width="12.85546875" style="63" customWidth="1"/>
    <col min="7" max="9" width="12.85546875" customWidth="1"/>
    <col min="10" max="10" width="21.42578125" customWidth="1"/>
    <col min="11" max="11" width="14.42578125" style="3" customWidth="1"/>
  </cols>
  <sheetData>
    <row r="2" spans="2:13" ht="40.5" customHeight="1" x14ac:dyDescent="0.25">
      <c r="B2" s="3" t="s">
        <v>0</v>
      </c>
      <c r="C2" t="s">
        <v>1</v>
      </c>
      <c r="D2" s="3" t="s">
        <v>2</v>
      </c>
      <c r="E2" s="3" t="s">
        <v>3</v>
      </c>
      <c r="F2" s="6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</row>
    <row r="3" spans="2:13" ht="72.75" customHeight="1" x14ac:dyDescent="0.25">
      <c r="C3" s="58" t="s">
        <v>10</v>
      </c>
      <c r="D3" s="58"/>
      <c r="E3" s="75"/>
      <c r="F3" s="76"/>
      <c r="G3" s="75"/>
      <c r="H3" s="75"/>
      <c r="I3" s="75"/>
      <c r="J3" s="58" t="s">
        <v>11</v>
      </c>
      <c r="K3" s="58"/>
      <c r="M3" t="s">
        <v>12</v>
      </c>
    </row>
    <row r="4" spans="2:13" ht="75" x14ac:dyDescent="0.25">
      <c r="B4" s="128" t="s">
        <v>13</v>
      </c>
      <c r="C4" s="58" t="s">
        <v>14</v>
      </c>
      <c r="D4" s="73"/>
      <c r="E4" s="75"/>
      <c r="F4" s="76">
        <v>1</v>
      </c>
      <c r="G4" s="75">
        <v>15</v>
      </c>
      <c r="H4" s="75">
        <f>G4/60</f>
        <v>0.25</v>
      </c>
      <c r="I4" s="77">
        <f>ROUNDUP(H4,2)</f>
        <v>0.25</v>
      </c>
      <c r="J4" s="75"/>
      <c r="K4" s="58" t="s">
        <v>15</v>
      </c>
    </row>
    <row r="5" spans="2:13" ht="105" x14ac:dyDescent="0.25">
      <c r="B5" s="128"/>
      <c r="C5" s="59" t="s">
        <v>16</v>
      </c>
      <c r="D5" s="73"/>
      <c r="E5" s="75"/>
      <c r="F5" s="76">
        <v>1</v>
      </c>
      <c r="G5" s="78">
        <f>C43</f>
        <v>40</v>
      </c>
      <c r="H5" s="75">
        <f t="shared" ref="H5:H33" si="0">G5/60</f>
        <v>0.66666666666666663</v>
      </c>
      <c r="I5" s="77">
        <f t="shared" ref="I5:I33" si="1">ROUNDUP(H5,2)</f>
        <v>0.67</v>
      </c>
      <c r="J5" s="75"/>
      <c r="K5" s="58" t="s">
        <v>17</v>
      </c>
    </row>
    <row r="6" spans="2:13" x14ac:dyDescent="0.25">
      <c r="B6" s="128"/>
      <c r="C6" s="59" t="s">
        <v>18</v>
      </c>
      <c r="D6" s="73"/>
      <c r="E6" s="75"/>
      <c r="F6" s="76">
        <v>1</v>
      </c>
      <c r="G6" s="75">
        <v>25</v>
      </c>
      <c r="H6" s="75">
        <f t="shared" si="0"/>
        <v>0.41666666666666669</v>
      </c>
      <c r="I6" s="77">
        <f>ROUNDUP(H6,2)</f>
        <v>0.42</v>
      </c>
      <c r="J6" s="75"/>
      <c r="K6" s="58" t="s">
        <v>19</v>
      </c>
    </row>
    <row r="7" spans="2:13" x14ac:dyDescent="0.25">
      <c r="B7" s="128"/>
      <c r="C7" s="59" t="s">
        <v>20</v>
      </c>
      <c r="D7" s="73"/>
      <c r="E7" s="75"/>
      <c r="F7" s="76">
        <v>1</v>
      </c>
      <c r="G7" s="75">
        <v>25</v>
      </c>
      <c r="H7" s="75">
        <f t="shared" si="0"/>
        <v>0.41666666666666669</v>
      </c>
      <c r="I7" s="77">
        <f t="shared" si="1"/>
        <v>0.42</v>
      </c>
      <c r="J7" s="75"/>
      <c r="K7" s="58" t="s">
        <v>21</v>
      </c>
    </row>
    <row r="8" spans="2:13" ht="30" x14ac:dyDescent="0.25">
      <c r="B8" s="128"/>
      <c r="C8" s="59" t="s">
        <v>22</v>
      </c>
      <c r="D8" s="73"/>
      <c r="E8" s="75"/>
      <c r="F8" s="76">
        <v>1</v>
      </c>
      <c r="G8" s="75">
        <v>30</v>
      </c>
      <c r="H8" s="75">
        <f t="shared" si="0"/>
        <v>0.5</v>
      </c>
      <c r="I8" s="77">
        <f t="shared" si="1"/>
        <v>0.5</v>
      </c>
      <c r="J8" s="75"/>
      <c r="K8" s="58" t="s">
        <v>23</v>
      </c>
    </row>
    <row r="9" spans="2:13" ht="30" customHeight="1" x14ac:dyDescent="0.25">
      <c r="B9" s="129" t="s">
        <v>24</v>
      </c>
      <c r="C9" s="58" t="s">
        <v>25</v>
      </c>
      <c r="D9" s="58"/>
      <c r="E9" s="75"/>
      <c r="F9" s="76">
        <v>1</v>
      </c>
      <c r="G9" s="75">
        <v>15</v>
      </c>
      <c r="H9" s="75">
        <f t="shared" si="0"/>
        <v>0.25</v>
      </c>
      <c r="I9" s="77">
        <f t="shared" si="1"/>
        <v>0.25</v>
      </c>
      <c r="J9" s="75"/>
      <c r="K9" s="58" t="s">
        <v>26</v>
      </c>
    </row>
    <row r="10" spans="2:13" x14ac:dyDescent="0.25">
      <c r="B10" s="129"/>
      <c r="C10" s="58" t="s">
        <v>27</v>
      </c>
      <c r="D10" s="75"/>
      <c r="E10" s="75"/>
      <c r="F10" s="76">
        <v>1</v>
      </c>
      <c r="G10" s="75">
        <v>15</v>
      </c>
      <c r="H10" s="75">
        <f t="shared" si="0"/>
        <v>0.25</v>
      </c>
      <c r="I10" s="77">
        <f t="shared" si="1"/>
        <v>0.25</v>
      </c>
      <c r="J10" s="75"/>
      <c r="K10" s="58" t="s">
        <v>26</v>
      </c>
    </row>
    <row r="11" spans="2:13" x14ac:dyDescent="0.25">
      <c r="B11" s="129"/>
      <c r="C11" s="58" t="s">
        <v>28</v>
      </c>
      <c r="D11" s="75"/>
      <c r="E11" s="75"/>
      <c r="F11" s="76">
        <v>3</v>
      </c>
      <c r="G11" s="75">
        <v>120</v>
      </c>
      <c r="H11" s="75">
        <f t="shared" si="0"/>
        <v>2</v>
      </c>
      <c r="I11" s="77">
        <f t="shared" si="1"/>
        <v>2</v>
      </c>
      <c r="J11" s="75"/>
      <c r="K11" s="58" t="s">
        <v>29</v>
      </c>
    </row>
    <row r="12" spans="2:13" ht="30" x14ac:dyDescent="0.25">
      <c r="B12" s="129"/>
      <c r="C12" s="58" t="s">
        <v>30</v>
      </c>
      <c r="D12" s="75"/>
      <c r="E12" s="75"/>
      <c r="F12" s="76">
        <v>3</v>
      </c>
      <c r="G12" s="75">
        <v>60</v>
      </c>
      <c r="H12" s="75">
        <f t="shared" si="0"/>
        <v>1</v>
      </c>
      <c r="I12" s="77">
        <f t="shared" si="1"/>
        <v>1</v>
      </c>
      <c r="J12" s="75"/>
      <c r="K12" s="58" t="s">
        <v>31</v>
      </c>
    </row>
    <row r="13" spans="2:13" ht="33" customHeight="1" x14ac:dyDescent="0.25">
      <c r="B13" s="130" t="s">
        <v>32</v>
      </c>
      <c r="C13" s="60" t="s">
        <v>33</v>
      </c>
      <c r="D13" s="75"/>
      <c r="E13" s="75"/>
      <c r="F13" s="76">
        <v>1</v>
      </c>
      <c r="G13" s="75">
        <v>10</v>
      </c>
      <c r="H13" s="75">
        <f t="shared" si="0"/>
        <v>0.16666666666666666</v>
      </c>
      <c r="I13" s="77">
        <f t="shared" si="1"/>
        <v>0.17</v>
      </c>
      <c r="J13" s="75"/>
      <c r="K13" s="58" t="s">
        <v>34</v>
      </c>
    </row>
    <row r="14" spans="2:13" ht="23.25" customHeight="1" x14ac:dyDescent="0.25">
      <c r="B14" s="130"/>
      <c r="C14" s="60" t="s">
        <v>35</v>
      </c>
      <c r="D14" s="75"/>
      <c r="E14" s="75"/>
      <c r="F14" s="76">
        <f>I14/8</f>
        <v>9</v>
      </c>
      <c r="G14" s="78">
        <f>C44</f>
        <v>4320</v>
      </c>
      <c r="H14" s="75">
        <f>G14/60</f>
        <v>72</v>
      </c>
      <c r="I14" s="77">
        <f>ROUNDUP(H14,2)</f>
        <v>72</v>
      </c>
      <c r="J14" s="75"/>
      <c r="K14" s="58" t="s">
        <v>21</v>
      </c>
    </row>
    <row r="15" spans="2:13" ht="19.5" customHeight="1" x14ac:dyDescent="0.25">
      <c r="B15" s="130"/>
      <c r="C15" s="60" t="s">
        <v>36</v>
      </c>
      <c r="D15" s="75"/>
      <c r="E15" s="75"/>
      <c r="F15" s="76">
        <f t="shared" ref="F15:F33" si="2">I15/8</f>
        <v>1.5</v>
      </c>
      <c r="G15" s="75">
        <f>C46</f>
        <v>720</v>
      </c>
      <c r="H15" s="75">
        <f t="shared" si="0"/>
        <v>12</v>
      </c>
      <c r="I15" s="77">
        <f t="shared" si="1"/>
        <v>12</v>
      </c>
      <c r="J15" s="75"/>
      <c r="K15" s="58" t="s">
        <v>19</v>
      </c>
    </row>
    <row r="16" spans="2:13" ht="32.25" customHeight="1" x14ac:dyDescent="0.25">
      <c r="B16" s="131"/>
      <c r="C16" s="60" t="s">
        <v>37</v>
      </c>
      <c r="D16" s="75"/>
      <c r="E16" s="75"/>
      <c r="F16" s="76">
        <f t="shared" si="2"/>
        <v>0.125</v>
      </c>
      <c r="G16" s="75">
        <v>60</v>
      </c>
      <c r="H16" s="75">
        <f t="shared" si="0"/>
        <v>1</v>
      </c>
      <c r="I16" s="77">
        <f t="shared" si="1"/>
        <v>1</v>
      </c>
      <c r="J16" s="75"/>
      <c r="K16" s="58" t="s">
        <v>38</v>
      </c>
    </row>
    <row r="17" spans="2:11" ht="46.5" customHeight="1" x14ac:dyDescent="0.25">
      <c r="B17" s="132" t="s">
        <v>39</v>
      </c>
      <c r="C17" s="64" t="s">
        <v>40</v>
      </c>
      <c r="D17" s="65"/>
      <c r="E17" s="65"/>
      <c r="F17" s="76">
        <f t="shared" si="2"/>
        <v>2.1250000000000002E-2</v>
      </c>
      <c r="G17" s="65">
        <v>10</v>
      </c>
      <c r="H17" s="75">
        <f t="shared" si="0"/>
        <v>0.16666666666666666</v>
      </c>
      <c r="I17" s="77">
        <f t="shared" si="1"/>
        <v>0.17</v>
      </c>
      <c r="J17" s="75"/>
      <c r="K17" s="58" t="s">
        <v>26</v>
      </c>
    </row>
    <row r="18" spans="2:11" ht="32.25" customHeight="1" x14ac:dyDescent="0.25">
      <c r="B18" s="132"/>
      <c r="C18" s="64" t="s">
        <v>41</v>
      </c>
      <c r="D18" s="65"/>
      <c r="E18" s="65"/>
      <c r="F18" s="76">
        <f t="shared" si="2"/>
        <v>2.1250000000000002E-2</v>
      </c>
      <c r="G18" s="65">
        <v>10</v>
      </c>
      <c r="H18" s="75">
        <f t="shared" si="0"/>
        <v>0.16666666666666666</v>
      </c>
      <c r="I18" s="77">
        <f t="shared" si="1"/>
        <v>0.17</v>
      </c>
      <c r="J18" s="75"/>
      <c r="K18" s="58" t="s">
        <v>26</v>
      </c>
    </row>
    <row r="19" spans="2:11" ht="32.25" customHeight="1" x14ac:dyDescent="0.25">
      <c r="B19" s="132"/>
      <c r="C19" s="64" t="s">
        <v>42</v>
      </c>
      <c r="D19" s="65"/>
      <c r="E19" s="65"/>
      <c r="F19" s="76">
        <f t="shared" si="2"/>
        <v>0.25</v>
      </c>
      <c r="G19" s="65">
        <v>120</v>
      </c>
      <c r="H19" s="75">
        <f t="shared" si="0"/>
        <v>2</v>
      </c>
      <c r="I19" s="77">
        <f t="shared" si="1"/>
        <v>2</v>
      </c>
      <c r="J19" s="75"/>
      <c r="K19" s="58" t="s">
        <v>29</v>
      </c>
    </row>
    <row r="20" spans="2:11" ht="32.25" customHeight="1" x14ac:dyDescent="0.25">
      <c r="B20" s="132"/>
      <c r="C20" s="64" t="s">
        <v>43</v>
      </c>
      <c r="D20" s="65"/>
      <c r="E20" s="65"/>
      <c r="F20" s="76">
        <f t="shared" si="2"/>
        <v>0.125</v>
      </c>
      <c r="G20" s="65">
        <v>60</v>
      </c>
      <c r="H20" s="75">
        <f t="shared" si="0"/>
        <v>1</v>
      </c>
      <c r="I20" s="77">
        <f t="shared" si="1"/>
        <v>1</v>
      </c>
      <c r="J20" s="75"/>
      <c r="K20" s="58" t="s">
        <v>31</v>
      </c>
    </row>
    <row r="21" spans="2:11" ht="33" customHeight="1" x14ac:dyDescent="0.25">
      <c r="B21" s="96" t="s">
        <v>32</v>
      </c>
      <c r="C21" s="79" t="s">
        <v>33</v>
      </c>
      <c r="D21" s="80"/>
      <c r="E21" s="80"/>
      <c r="F21" s="76">
        <f t="shared" si="2"/>
        <v>2.1250000000000002E-2</v>
      </c>
      <c r="G21" s="80">
        <v>10</v>
      </c>
      <c r="H21" s="75">
        <f t="shared" si="0"/>
        <v>0.16666666666666666</v>
      </c>
      <c r="I21" s="77">
        <f t="shared" si="1"/>
        <v>0.17</v>
      </c>
      <c r="J21" s="75"/>
      <c r="K21" s="58" t="s">
        <v>34</v>
      </c>
    </row>
    <row r="22" spans="2:11" ht="23.25" customHeight="1" x14ac:dyDescent="0.25">
      <c r="B22" s="96"/>
      <c r="C22" s="79" t="s">
        <v>35</v>
      </c>
      <c r="D22" s="80"/>
      <c r="E22" s="80"/>
      <c r="F22" s="76">
        <f t="shared" si="2"/>
        <v>3.15</v>
      </c>
      <c r="G22" s="80">
        <f>C45</f>
        <v>1512</v>
      </c>
      <c r="H22" s="75">
        <f>G22/60</f>
        <v>25.2</v>
      </c>
      <c r="I22" s="77">
        <f>ROUNDUP(H22,2)</f>
        <v>25.2</v>
      </c>
      <c r="J22" s="75"/>
      <c r="K22" s="58" t="s">
        <v>21</v>
      </c>
    </row>
    <row r="23" spans="2:11" ht="19.5" customHeight="1" x14ac:dyDescent="0.25">
      <c r="B23" s="96"/>
      <c r="C23" s="79" t="s">
        <v>36</v>
      </c>
      <c r="D23" s="80"/>
      <c r="E23" s="80"/>
      <c r="F23" s="76">
        <f t="shared" si="2"/>
        <v>0.52500000000000002</v>
      </c>
      <c r="G23" s="80">
        <f>C47</f>
        <v>251.99999999999997</v>
      </c>
      <c r="H23" s="75">
        <f t="shared" ref="H23:H24" si="3">G23/60</f>
        <v>4.1999999999999993</v>
      </c>
      <c r="I23" s="77">
        <f t="shared" ref="I23:I24" si="4">ROUNDUP(H23,2)</f>
        <v>4.2</v>
      </c>
      <c r="J23" s="75"/>
      <c r="K23" s="58" t="s">
        <v>19</v>
      </c>
    </row>
    <row r="24" spans="2:11" ht="32.25" customHeight="1" x14ac:dyDescent="0.25">
      <c r="B24" s="96"/>
      <c r="C24" s="79" t="s">
        <v>37</v>
      </c>
      <c r="D24" s="80"/>
      <c r="E24" s="80"/>
      <c r="F24" s="76">
        <f t="shared" si="2"/>
        <v>0.125</v>
      </c>
      <c r="G24" s="80">
        <v>60</v>
      </c>
      <c r="H24" s="75">
        <f t="shared" si="3"/>
        <v>1</v>
      </c>
      <c r="I24" s="77">
        <f t="shared" si="4"/>
        <v>1</v>
      </c>
      <c r="J24" s="75"/>
      <c r="K24" s="58" t="s">
        <v>38</v>
      </c>
    </row>
    <row r="25" spans="2:11" ht="39" customHeight="1" x14ac:dyDescent="0.25">
      <c r="B25" s="97" t="s">
        <v>44</v>
      </c>
      <c r="C25" s="58" t="s">
        <v>45</v>
      </c>
      <c r="D25" s="75"/>
      <c r="E25" s="75"/>
      <c r="F25" s="76">
        <f t="shared" si="2"/>
        <v>4.2500000000000003E-2</v>
      </c>
      <c r="G25" s="75">
        <v>20</v>
      </c>
      <c r="H25" s="75">
        <f t="shared" si="0"/>
        <v>0.33333333333333331</v>
      </c>
      <c r="I25" s="77">
        <f t="shared" si="1"/>
        <v>0.34</v>
      </c>
      <c r="J25" s="75"/>
      <c r="K25" s="58" t="s">
        <v>26</v>
      </c>
    </row>
    <row r="26" spans="2:11" x14ac:dyDescent="0.25">
      <c r="B26" s="98"/>
      <c r="C26" s="58" t="s">
        <v>46</v>
      </c>
      <c r="D26" s="75"/>
      <c r="E26" s="75"/>
      <c r="F26" s="76">
        <f t="shared" si="2"/>
        <v>0.375</v>
      </c>
      <c r="G26" s="75">
        <v>180</v>
      </c>
      <c r="H26" s="75">
        <f t="shared" si="0"/>
        <v>3</v>
      </c>
      <c r="I26" s="77">
        <f t="shared" si="1"/>
        <v>3</v>
      </c>
      <c r="J26" s="75"/>
      <c r="K26" s="58" t="s">
        <v>29</v>
      </c>
    </row>
    <row r="27" spans="2:11" x14ac:dyDescent="0.25">
      <c r="B27" s="98"/>
      <c r="C27" s="58" t="s">
        <v>47</v>
      </c>
      <c r="D27" s="75"/>
      <c r="E27" s="75"/>
      <c r="F27" s="76">
        <f t="shared" si="2"/>
        <v>0.20874999999999999</v>
      </c>
      <c r="G27" s="75">
        <v>100</v>
      </c>
      <c r="H27" s="75">
        <f t="shared" si="0"/>
        <v>1.6666666666666667</v>
      </c>
      <c r="I27" s="77">
        <f>ROUNDUP(H27,2)</f>
        <v>1.67</v>
      </c>
      <c r="J27" s="75"/>
      <c r="K27" s="58" t="s">
        <v>19</v>
      </c>
    </row>
    <row r="28" spans="2:11" x14ac:dyDescent="0.25">
      <c r="B28" s="99"/>
      <c r="C28" s="58" t="s">
        <v>48</v>
      </c>
      <c r="D28" s="75"/>
      <c r="E28" s="75"/>
      <c r="F28" s="76">
        <f t="shared" si="2"/>
        <v>0.125</v>
      </c>
      <c r="G28" s="75">
        <v>60</v>
      </c>
      <c r="H28" s="75">
        <f t="shared" si="0"/>
        <v>1</v>
      </c>
      <c r="I28" s="77">
        <f t="shared" si="1"/>
        <v>1</v>
      </c>
      <c r="J28" s="75"/>
      <c r="K28" s="58" t="s">
        <v>49</v>
      </c>
    </row>
    <row r="29" spans="2:11" ht="30" x14ac:dyDescent="0.25">
      <c r="B29" s="88" t="s">
        <v>134</v>
      </c>
      <c r="C29" s="79" t="s">
        <v>50</v>
      </c>
      <c r="D29" s="80"/>
      <c r="E29" s="80"/>
      <c r="F29" s="76">
        <f t="shared" si="2"/>
        <v>9.375E-2</v>
      </c>
      <c r="G29" s="80">
        <v>45</v>
      </c>
      <c r="H29" s="75">
        <f t="shared" si="0"/>
        <v>0.75</v>
      </c>
      <c r="I29" s="77">
        <f t="shared" si="1"/>
        <v>0.75</v>
      </c>
      <c r="J29" s="75"/>
      <c r="K29" s="58" t="s">
        <v>26</v>
      </c>
    </row>
    <row r="30" spans="2:11" ht="30" x14ac:dyDescent="0.25">
      <c r="B30" s="88"/>
      <c r="C30" s="79" t="s">
        <v>51</v>
      </c>
      <c r="D30" s="80"/>
      <c r="E30" s="80"/>
      <c r="F30" s="76">
        <f t="shared" si="2"/>
        <v>4.2500000000000003E-2</v>
      </c>
      <c r="G30" s="80">
        <v>20</v>
      </c>
      <c r="H30" s="75">
        <f t="shared" si="0"/>
        <v>0.33333333333333331</v>
      </c>
      <c r="I30" s="77">
        <f t="shared" si="1"/>
        <v>0.34</v>
      </c>
      <c r="J30" s="75"/>
      <c r="K30" s="58" t="s">
        <v>26</v>
      </c>
    </row>
    <row r="31" spans="2:11" x14ac:dyDescent="0.25">
      <c r="B31" s="88"/>
      <c r="C31" s="79" t="s">
        <v>52</v>
      </c>
      <c r="D31" s="80"/>
      <c r="E31" s="80"/>
      <c r="F31" s="76">
        <f t="shared" si="2"/>
        <v>0.375</v>
      </c>
      <c r="G31" s="80">
        <v>180</v>
      </c>
      <c r="H31" s="75">
        <f t="shared" si="0"/>
        <v>3</v>
      </c>
      <c r="I31" s="77">
        <f t="shared" si="1"/>
        <v>3</v>
      </c>
      <c r="J31" s="75"/>
      <c r="K31" s="58" t="s">
        <v>29</v>
      </c>
    </row>
    <row r="32" spans="2:11" x14ac:dyDescent="0.25">
      <c r="B32" s="88"/>
      <c r="C32" s="79" t="s">
        <v>53</v>
      </c>
      <c r="D32" s="80"/>
      <c r="E32" s="80"/>
      <c r="F32" s="76">
        <f t="shared" si="2"/>
        <v>0.16750000000000001</v>
      </c>
      <c r="G32" s="80">
        <v>80</v>
      </c>
      <c r="H32" s="75">
        <f t="shared" si="0"/>
        <v>1.3333333333333333</v>
      </c>
      <c r="I32" s="77">
        <f t="shared" si="1"/>
        <v>1.34</v>
      </c>
      <c r="J32" s="75"/>
      <c r="K32" s="58" t="s">
        <v>19</v>
      </c>
    </row>
    <row r="33" spans="2:11" x14ac:dyDescent="0.25">
      <c r="B33" s="88"/>
      <c r="C33" s="79" t="s">
        <v>54</v>
      </c>
      <c r="D33" s="80"/>
      <c r="E33" s="80"/>
      <c r="F33" s="76">
        <f t="shared" si="2"/>
        <v>4.2500000000000003E-2</v>
      </c>
      <c r="G33" s="80">
        <v>20</v>
      </c>
      <c r="H33" s="75">
        <f t="shared" si="0"/>
        <v>0.33333333333333331</v>
      </c>
      <c r="I33" s="77">
        <f t="shared" si="1"/>
        <v>0.34</v>
      </c>
      <c r="J33" s="75"/>
      <c r="K33" s="58" t="s">
        <v>49</v>
      </c>
    </row>
    <row r="42" spans="2:11" x14ac:dyDescent="0.25">
      <c r="B42" s="89" t="s">
        <v>55</v>
      </c>
      <c r="C42" s="42" t="s">
        <v>56</v>
      </c>
      <c r="D42" s="42" t="s">
        <v>57</v>
      </c>
    </row>
    <row r="43" spans="2:11" x14ac:dyDescent="0.25">
      <c r="B43" s="90"/>
      <c r="C43" s="72">
        <f>(20*D43)</f>
        <v>40</v>
      </c>
      <c r="D43" s="42">
        <v>2</v>
      </c>
    </row>
    <row r="44" spans="2:11" x14ac:dyDescent="0.25">
      <c r="B44" s="42" t="s">
        <v>58</v>
      </c>
      <c r="C44" s="42">
        <f>(60*36)*D44</f>
        <v>4320</v>
      </c>
      <c r="D44" s="42">
        <v>2</v>
      </c>
    </row>
    <row r="45" spans="2:11" x14ac:dyDescent="0.25">
      <c r="B45" s="46" t="s">
        <v>58</v>
      </c>
      <c r="C45" s="46">
        <f>C44*0.35</f>
        <v>1512</v>
      </c>
      <c r="D45" s="42">
        <v>2</v>
      </c>
    </row>
    <row r="46" spans="2:11" x14ac:dyDescent="0.25">
      <c r="B46" t="s">
        <v>59</v>
      </c>
      <c r="C46" s="21">
        <f>60*12</f>
        <v>720</v>
      </c>
      <c r="D46" s="42">
        <v>2</v>
      </c>
    </row>
    <row r="47" spans="2:11" x14ac:dyDescent="0.25">
      <c r="B47" s="44" t="s">
        <v>59</v>
      </c>
      <c r="C47" s="44">
        <f>C46*0.35</f>
        <v>251.99999999999997</v>
      </c>
      <c r="D47" s="42">
        <v>2</v>
      </c>
    </row>
  </sheetData>
  <autoFilter ref="B2:I33" xr:uid="{1E9DE790-7E5E-4D6E-B540-7BADFC5DCF68}"/>
  <mergeCells count="8">
    <mergeCell ref="B29:B33"/>
    <mergeCell ref="B42:B43"/>
    <mergeCell ref="B4:B8"/>
    <mergeCell ref="B9:B12"/>
    <mergeCell ref="B13:B16"/>
    <mergeCell ref="B17:B20"/>
    <mergeCell ref="B21:B24"/>
    <mergeCell ref="B25:B2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C628-8DAC-487C-8497-039A3440B901}">
  <dimension ref="B3:M151"/>
  <sheetViews>
    <sheetView showGridLines="0" zoomScaleNormal="100" workbookViewId="0">
      <selection activeCell="O18" sqref="O18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60</v>
      </c>
      <c r="E3" s="118" t="s">
        <v>137</v>
      </c>
      <c r="F3" s="119"/>
      <c r="G3" s="119"/>
      <c r="H3" s="120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61</v>
      </c>
      <c r="E5" s="121"/>
      <c r="F5" s="122"/>
      <c r="G5" s="122"/>
      <c r="H5" s="123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62</v>
      </c>
      <c r="E7" s="121" t="s">
        <v>63</v>
      </c>
      <c r="F7" s="122"/>
      <c r="G7" s="122"/>
      <c r="H7" s="123"/>
      <c r="I7" s="25"/>
      <c r="J7" s="124" t="s">
        <v>64</v>
      </c>
      <c r="K7" s="124"/>
      <c r="L7" s="124"/>
      <c r="M7" s="124"/>
    </row>
    <row r="8" spans="2:13" ht="7.5" customHeight="1" x14ac:dyDescent="0.2">
      <c r="B8" s="23"/>
      <c r="E8" s="25"/>
      <c r="F8" s="25"/>
      <c r="G8" s="25"/>
      <c r="H8" s="25"/>
      <c r="I8" s="25"/>
      <c r="J8" s="124"/>
      <c r="K8" s="124"/>
      <c r="L8" s="124"/>
      <c r="M8" s="124"/>
    </row>
    <row r="9" spans="2:13" ht="21" customHeight="1" x14ac:dyDescent="0.2">
      <c r="B9" s="23"/>
      <c r="C9" s="125"/>
      <c r="D9" s="125"/>
      <c r="E9" s="125"/>
      <c r="F9" s="125"/>
      <c r="G9" s="125"/>
      <c r="H9" s="125"/>
      <c r="I9" s="25"/>
      <c r="J9" s="126">
        <v>44635</v>
      </c>
      <c r="K9" s="127"/>
      <c r="L9" s="127"/>
      <c r="M9" s="127"/>
    </row>
    <row r="10" spans="2:13" ht="10.5" customHeight="1" x14ac:dyDescent="0.2"/>
    <row r="11" spans="2:13" ht="12" customHeight="1" x14ac:dyDescent="0.2">
      <c r="B11" s="23" t="s">
        <v>65</v>
      </c>
      <c r="E11" s="27" t="s">
        <v>66</v>
      </c>
      <c r="F11" s="23"/>
      <c r="G11" s="104" t="s">
        <v>67</v>
      </c>
      <c r="H11" s="105"/>
      <c r="K11" s="108">
        <v>0</v>
      </c>
      <c r="L11" s="36"/>
    </row>
    <row r="12" spans="2:13" x14ac:dyDescent="0.2">
      <c r="G12" s="106"/>
      <c r="H12" s="107"/>
      <c r="K12" s="109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10" t="s">
        <v>68</v>
      </c>
      <c r="C14" s="111"/>
      <c r="D14" s="111" t="str">
        <f>+E3</f>
        <v>Evaluación RAEE Individual 3 hasta 5 subpartidas</v>
      </c>
      <c r="E14" s="111"/>
      <c r="F14" s="111"/>
      <c r="G14" s="111"/>
      <c r="H14" s="111"/>
      <c r="I14" s="111"/>
      <c r="J14" s="111"/>
      <c r="K14" s="111"/>
      <c r="L14" s="112"/>
      <c r="M14" s="113"/>
    </row>
    <row r="15" spans="2:13" s="26" customFormat="1" ht="26.25" customHeight="1" thickBot="1" x14ac:dyDescent="0.25">
      <c r="B15" s="28" t="s">
        <v>69</v>
      </c>
      <c r="C15" s="114" t="s">
        <v>70</v>
      </c>
      <c r="D15" s="114"/>
      <c r="E15" s="114"/>
      <c r="F15" s="114"/>
      <c r="G15" s="114"/>
      <c r="H15" s="114"/>
      <c r="I15" s="29" t="s">
        <v>71</v>
      </c>
      <c r="J15" s="29" t="s">
        <v>72</v>
      </c>
      <c r="K15" s="29" t="s">
        <v>73</v>
      </c>
      <c r="L15" s="37" t="s">
        <v>74</v>
      </c>
      <c r="M15" s="30" t="s">
        <v>75</v>
      </c>
    </row>
    <row r="16" spans="2:13" s="26" customFormat="1" ht="26.25" customHeight="1" x14ac:dyDescent="0.2">
      <c r="B16" s="31">
        <v>1</v>
      </c>
      <c r="C16" s="115" t="s">
        <v>76</v>
      </c>
      <c r="D16" s="116"/>
      <c r="E16" s="116"/>
      <c r="F16" s="116"/>
      <c r="G16" s="116"/>
      <c r="H16" s="117"/>
      <c r="I16" s="32" t="s">
        <v>77</v>
      </c>
      <c r="J16" s="32"/>
      <c r="K16" s="32">
        <v>6</v>
      </c>
      <c r="L16" s="41">
        <f>'Individual Tipo 2'!I4+'Individual Tipo 2'!I5</f>
        <v>0.92</v>
      </c>
      <c r="M16" s="32">
        <f>L16/8</f>
        <v>0.115</v>
      </c>
    </row>
    <row r="17" spans="2:13" s="26" customFormat="1" ht="26.25" customHeight="1" x14ac:dyDescent="0.2">
      <c r="B17" s="31">
        <v>2</v>
      </c>
      <c r="C17" s="101" t="s">
        <v>78</v>
      </c>
      <c r="D17" s="102"/>
      <c r="E17" s="102"/>
      <c r="F17" s="102"/>
      <c r="G17" s="102"/>
      <c r="H17" s="103"/>
      <c r="I17" s="32" t="s">
        <v>79</v>
      </c>
      <c r="J17" s="32"/>
      <c r="K17" s="32">
        <v>4</v>
      </c>
      <c r="L17" s="41">
        <f>'Individual Tipo 2'!I6</f>
        <v>0.42</v>
      </c>
      <c r="M17" s="32">
        <f t="shared" ref="M17:M80" si="0">L17/8</f>
        <v>5.2499999999999998E-2</v>
      </c>
    </row>
    <row r="18" spans="2:13" s="26" customFormat="1" ht="26.25" customHeight="1" x14ac:dyDescent="0.2">
      <c r="B18" s="31">
        <v>3</v>
      </c>
      <c r="C18" s="101" t="s">
        <v>80</v>
      </c>
      <c r="D18" s="102"/>
      <c r="E18" s="102"/>
      <c r="F18" s="102"/>
      <c r="G18" s="102"/>
      <c r="H18" s="103"/>
      <c r="I18" s="32" t="s">
        <v>77</v>
      </c>
      <c r="J18" s="32"/>
      <c r="K18" s="32">
        <v>6</v>
      </c>
      <c r="L18" s="41">
        <f>'Individual Tipo 2'!I7</f>
        <v>0.42</v>
      </c>
      <c r="M18" s="32">
        <f t="shared" si="0"/>
        <v>5.2499999999999998E-2</v>
      </c>
    </row>
    <row r="19" spans="2:13" s="26" customFormat="1" ht="26.25" customHeight="1" x14ac:dyDescent="0.2">
      <c r="B19" s="33">
        <v>4</v>
      </c>
      <c r="C19" s="101" t="s">
        <v>81</v>
      </c>
      <c r="D19" s="102"/>
      <c r="E19" s="102"/>
      <c r="F19" s="102"/>
      <c r="G19" s="102"/>
      <c r="H19" s="103"/>
      <c r="I19" s="32" t="s">
        <v>79</v>
      </c>
      <c r="J19" s="32"/>
      <c r="K19" s="32">
        <v>4</v>
      </c>
      <c r="L19" s="41">
        <f>'Individual Tipo 2'!I8</f>
        <v>0.5</v>
      </c>
      <c r="M19" s="32">
        <f t="shared" si="0"/>
        <v>6.25E-2</v>
      </c>
    </row>
    <row r="20" spans="2:13" s="26" customFormat="1" ht="26.25" customHeight="1" x14ac:dyDescent="0.2">
      <c r="B20" s="31">
        <v>5</v>
      </c>
      <c r="C20" s="101" t="s">
        <v>82</v>
      </c>
      <c r="D20" s="102"/>
      <c r="E20" s="102"/>
      <c r="F20" s="102"/>
      <c r="G20" s="102"/>
      <c r="H20" s="103"/>
      <c r="I20" s="32" t="s">
        <v>83</v>
      </c>
      <c r="J20" s="34"/>
      <c r="K20" s="32">
        <v>5</v>
      </c>
      <c r="L20" s="41">
        <f>'Individual Tipo 2'!I9+'Individual Tipo 2'!I10+'Individual Tipo 2'!I11+'Individual Tipo 2'!I17+'Individual Tipo 2'!I18+'Individual Tipo 2'!I19</f>
        <v>4.84</v>
      </c>
      <c r="M20" s="32">
        <f t="shared" si="0"/>
        <v>0.60499999999999998</v>
      </c>
    </row>
    <row r="21" spans="2:13" s="26" customFormat="1" ht="26.25" customHeight="1" x14ac:dyDescent="0.2">
      <c r="B21" s="31">
        <v>6</v>
      </c>
      <c r="C21" s="101" t="s">
        <v>84</v>
      </c>
      <c r="D21" s="102"/>
      <c r="E21" s="102"/>
      <c r="F21" s="102"/>
      <c r="G21" s="102"/>
      <c r="H21" s="103"/>
      <c r="I21" s="32" t="s">
        <v>85</v>
      </c>
      <c r="J21" s="34"/>
      <c r="K21" s="32">
        <v>3</v>
      </c>
      <c r="L21" s="61">
        <f>'Individual Tipo 2'!I12+'Individual Tipo 2'!I20</f>
        <v>2</v>
      </c>
      <c r="M21" s="32">
        <f t="shared" si="0"/>
        <v>0.25</v>
      </c>
    </row>
    <row r="22" spans="2:13" s="26" customFormat="1" ht="26.25" customHeight="1" x14ac:dyDescent="0.2">
      <c r="B22" s="31">
        <v>7</v>
      </c>
      <c r="C22" s="101" t="s">
        <v>86</v>
      </c>
      <c r="D22" s="102"/>
      <c r="E22" s="102"/>
      <c r="F22" s="102"/>
      <c r="G22" s="102"/>
      <c r="H22" s="103"/>
      <c r="I22" s="32" t="s">
        <v>77</v>
      </c>
      <c r="J22" s="34"/>
      <c r="K22" s="32">
        <v>6</v>
      </c>
      <c r="L22" s="39">
        <f>'Individual Tipo 2'!I13+'Individual Tipo 2'!I14+'Individual Tipo 2'!I21+'Individual Tipo 2'!I22</f>
        <v>97.54</v>
      </c>
      <c r="M22" s="32">
        <f t="shared" si="0"/>
        <v>12.192500000000001</v>
      </c>
    </row>
    <row r="23" spans="2:13" s="26" customFormat="1" ht="26.25" customHeight="1" x14ac:dyDescent="0.2">
      <c r="B23" s="33">
        <v>8</v>
      </c>
      <c r="C23" s="49" t="s">
        <v>87</v>
      </c>
      <c r="D23" s="47"/>
      <c r="E23" s="47"/>
      <c r="F23" s="47"/>
      <c r="G23" s="47"/>
      <c r="H23" s="48"/>
      <c r="I23" s="32" t="s">
        <v>79</v>
      </c>
      <c r="J23" s="34"/>
      <c r="K23" s="32">
        <v>4</v>
      </c>
      <c r="L23" s="39">
        <f>'Individual Tipo 2'!I15+'Individual Tipo 2'!I16+'Individual Tipo 2'!I23+'Individual Tipo 2'!I24</f>
        <v>18.2</v>
      </c>
      <c r="M23" s="32">
        <f t="shared" si="0"/>
        <v>2.2749999999999999</v>
      </c>
    </row>
    <row r="24" spans="2:13" s="26" customFormat="1" ht="26.25" customHeight="1" x14ac:dyDescent="0.2">
      <c r="B24" s="31">
        <v>9</v>
      </c>
      <c r="C24" s="101" t="s">
        <v>88</v>
      </c>
      <c r="D24" s="102"/>
      <c r="E24" s="102"/>
      <c r="F24" s="102"/>
      <c r="G24" s="102"/>
      <c r="H24" s="103"/>
      <c r="I24" s="32" t="s">
        <v>83</v>
      </c>
      <c r="J24" s="34"/>
      <c r="K24" s="32">
        <v>5</v>
      </c>
      <c r="L24" s="39">
        <f>'Individual Tipo 2'!I25+'Individual Tipo 2'!I26+'Individual Tipo 2'!I29+'Individual Tipo 2'!I30+'Individual Tipo 2'!I31</f>
        <v>7.43</v>
      </c>
      <c r="M24" s="32">
        <f t="shared" si="0"/>
        <v>0.92874999999999996</v>
      </c>
    </row>
    <row r="25" spans="2:13" s="26" customFormat="1" ht="26.25" customHeight="1" x14ac:dyDescent="0.2">
      <c r="B25" s="31">
        <v>10</v>
      </c>
      <c r="C25" s="101" t="s">
        <v>89</v>
      </c>
      <c r="D25" s="102"/>
      <c r="E25" s="102"/>
      <c r="F25" s="102"/>
      <c r="G25" s="102"/>
      <c r="H25" s="103"/>
      <c r="I25" s="32" t="s">
        <v>85</v>
      </c>
      <c r="J25" s="34"/>
      <c r="K25" s="32">
        <v>3</v>
      </c>
      <c r="L25" s="39">
        <f>'Individual Tipo 2'!I27+'Individual Tipo 2'!I28+'Individual Tipo 2'!I32+'Individual Tipo 2'!I33</f>
        <v>4.3499999999999996</v>
      </c>
      <c r="M25" s="32">
        <f t="shared" si="0"/>
        <v>0.54374999999999996</v>
      </c>
    </row>
    <row r="26" spans="2:13" s="26" customFormat="1" ht="26.25" customHeight="1" x14ac:dyDescent="0.2">
      <c r="B26" s="31">
        <v>11</v>
      </c>
      <c r="C26" s="101"/>
      <c r="D26" s="102"/>
      <c r="E26" s="102"/>
      <c r="F26" s="102"/>
      <c r="G26" s="102"/>
      <c r="H26" s="103"/>
      <c r="I26" s="32"/>
      <c r="J26" s="34"/>
      <c r="K26" s="32"/>
      <c r="L26" s="39"/>
      <c r="M26" s="32">
        <f t="shared" si="0"/>
        <v>0</v>
      </c>
    </row>
    <row r="27" spans="2:13" s="26" customFormat="1" ht="26.25" customHeight="1" x14ac:dyDescent="0.2">
      <c r="B27" s="33">
        <v>12</v>
      </c>
      <c r="C27" s="101"/>
      <c r="D27" s="102"/>
      <c r="E27" s="102"/>
      <c r="F27" s="102"/>
      <c r="G27" s="102"/>
      <c r="H27" s="103"/>
      <c r="I27" s="32"/>
      <c r="J27" s="34"/>
      <c r="K27" s="32"/>
      <c r="L27" s="39"/>
      <c r="M27" s="32">
        <f t="shared" si="0"/>
        <v>0</v>
      </c>
    </row>
    <row r="28" spans="2:13" s="26" customFormat="1" ht="28.5" customHeight="1" x14ac:dyDescent="0.2">
      <c r="B28" s="31">
        <v>13</v>
      </c>
      <c r="C28" s="101"/>
      <c r="D28" s="102"/>
      <c r="E28" s="102"/>
      <c r="F28" s="102"/>
      <c r="G28" s="102"/>
      <c r="H28" s="103"/>
      <c r="I28" s="32"/>
      <c r="J28" s="34"/>
      <c r="K28" s="32"/>
      <c r="L28" s="32"/>
      <c r="M28" s="32">
        <f t="shared" si="0"/>
        <v>0</v>
      </c>
    </row>
    <row r="29" spans="2:13" s="26" customFormat="1" ht="26.25" customHeight="1" x14ac:dyDescent="0.2">
      <c r="B29" s="31">
        <v>14</v>
      </c>
      <c r="C29" s="101"/>
      <c r="D29" s="102"/>
      <c r="E29" s="102"/>
      <c r="F29" s="102"/>
      <c r="G29" s="102"/>
      <c r="H29" s="103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1"/>
      <c r="D30" s="102"/>
      <c r="E30" s="102"/>
      <c r="F30" s="102"/>
      <c r="G30" s="102"/>
      <c r="H30" s="103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1"/>
      <c r="D31" s="102"/>
      <c r="E31" s="102"/>
      <c r="F31" s="102"/>
      <c r="G31" s="102"/>
      <c r="H31" s="103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1"/>
      <c r="D32" s="102"/>
      <c r="E32" s="102"/>
      <c r="F32" s="102"/>
      <c r="G32" s="102"/>
      <c r="H32" s="103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1"/>
      <c r="D33" s="102"/>
      <c r="E33" s="102"/>
      <c r="F33" s="102"/>
      <c r="G33" s="102"/>
      <c r="H33" s="103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1"/>
      <c r="D34" s="102"/>
      <c r="E34" s="102"/>
      <c r="F34" s="102"/>
      <c r="G34" s="102"/>
      <c r="H34" s="103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1"/>
      <c r="D35" s="102"/>
      <c r="E35" s="102"/>
      <c r="F35" s="102"/>
      <c r="G35" s="102"/>
      <c r="H35" s="103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1"/>
      <c r="D36" s="102"/>
      <c r="E36" s="102"/>
      <c r="F36" s="102"/>
      <c r="G36" s="102"/>
      <c r="H36" s="103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00"/>
      <c r="D37" s="100"/>
      <c r="E37" s="100"/>
      <c r="F37" s="100"/>
      <c r="G37" s="100"/>
      <c r="H37" s="100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00"/>
      <c r="D38" s="100"/>
      <c r="E38" s="100"/>
      <c r="F38" s="100"/>
      <c r="G38" s="100"/>
      <c r="H38" s="10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00"/>
      <c r="D39" s="100"/>
      <c r="E39" s="100"/>
      <c r="F39" s="100"/>
      <c r="G39" s="100"/>
      <c r="H39" s="10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00"/>
      <c r="D40" s="100"/>
      <c r="E40" s="100"/>
      <c r="F40" s="100"/>
      <c r="G40" s="100"/>
      <c r="H40" s="10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00"/>
      <c r="D41" s="100"/>
      <c r="E41" s="100"/>
      <c r="F41" s="100"/>
      <c r="G41" s="100"/>
      <c r="H41" s="10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00"/>
      <c r="D42" s="100"/>
      <c r="E42" s="100"/>
      <c r="F42" s="100"/>
      <c r="G42" s="100"/>
      <c r="H42" s="10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00"/>
      <c r="D43" s="100"/>
      <c r="E43" s="100"/>
      <c r="F43" s="100"/>
      <c r="G43" s="100"/>
      <c r="H43" s="10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00"/>
      <c r="D44" s="100"/>
      <c r="E44" s="100"/>
      <c r="F44" s="100"/>
      <c r="G44" s="100"/>
      <c r="H44" s="10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00"/>
      <c r="D45" s="100"/>
      <c r="E45" s="100"/>
      <c r="F45" s="100"/>
      <c r="G45" s="100"/>
      <c r="H45" s="10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00"/>
      <c r="D46" s="100"/>
      <c r="E46" s="100"/>
      <c r="F46" s="100"/>
      <c r="G46" s="100"/>
      <c r="H46" s="10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00"/>
      <c r="D47" s="100"/>
      <c r="E47" s="100"/>
      <c r="F47" s="100"/>
      <c r="G47" s="100"/>
      <c r="H47" s="10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00"/>
      <c r="D48" s="100"/>
      <c r="E48" s="100"/>
      <c r="F48" s="100"/>
      <c r="G48" s="100"/>
      <c r="H48" s="10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00"/>
      <c r="D49" s="100"/>
      <c r="E49" s="100"/>
      <c r="F49" s="100"/>
      <c r="G49" s="100"/>
      <c r="H49" s="10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00"/>
      <c r="D50" s="100"/>
      <c r="E50" s="100"/>
      <c r="F50" s="100"/>
      <c r="G50" s="100"/>
      <c r="H50" s="10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00"/>
      <c r="D51" s="100"/>
      <c r="E51" s="100"/>
      <c r="F51" s="100"/>
      <c r="G51" s="100"/>
      <c r="H51" s="10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00"/>
      <c r="D52" s="100"/>
      <c r="E52" s="100"/>
      <c r="F52" s="100"/>
      <c r="G52" s="100"/>
      <c r="H52" s="10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00"/>
      <c r="D53" s="100"/>
      <c r="E53" s="100"/>
      <c r="F53" s="100"/>
      <c r="G53" s="100"/>
      <c r="H53" s="10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00"/>
      <c r="D54" s="100"/>
      <c r="E54" s="100"/>
      <c r="F54" s="100"/>
      <c r="G54" s="100"/>
      <c r="H54" s="10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00"/>
      <c r="D55" s="100"/>
      <c r="E55" s="100"/>
      <c r="F55" s="100"/>
      <c r="G55" s="100"/>
      <c r="H55" s="10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00"/>
      <c r="D56" s="100"/>
      <c r="E56" s="100"/>
      <c r="F56" s="100"/>
      <c r="G56" s="100"/>
      <c r="H56" s="10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00"/>
      <c r="D57" s="100"/>
      <c r="E57" s="100"/>
      <c r="F57" s="100"/>
      <c r="G57" s="100"/>
      <c r="H57" s="10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00"/>
      <c r="D58" s="100"/>
      <c r="E58" s="100"/>
      <c r="F58" s="100"/>
      <c r="G58" s="100"/>
      <c r="H58" s="10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00"/>
      <c r="D59" s="100"/>
      <c r="E59" s="100"/>
      <c r="F59" s="100"/>
      <c r="G59" s="100"/>
      <c r="H59" s="10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00"/>
      <c r="D60" s="100"/>
      <c r="E60" s="100"/>
      <c r="F60" s="100"/>
      <c r="G60" s="100"/>
      <c r="H60" s="10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00"/>
      <c r="D61" s="100"/>
      <c r="E61" s="100"/>
      <c r="F61" s="100"/>
      <c r="G61" s="100"/>
      <c r="H61" s="10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00"/>
      <c r="D62" s="100"/>
      <c r="E62" s="100"/>
      <c r="F62" s="100"/>
      <c r="G62" s="100"/>
      <c r="H62" s="10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00"/>
      <c r="D63" s="100"/>
      <c r="E63" s="100"/>
      <c r="F63" s="100"/>
      <c r="G63" s="100"/>
      <c r="H63" s="10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00"/>
      <c r="D64" s="100"/>
      <c r="E64" s="100"/>
      <c r="F64" s="100"/>
      <c r="G64" s="100"/>
      <c r="H64" s="10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00"/>
      <c r="D65" s="100"/>
      <c r="E65" s="100"/>
      <c r="F65" s="100"/>
      <c r="G65" s="100"/>
      <c r="H65" s="10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00"/>
      <c r="D66" s="100"/>
      <c r="E66" s="100"/>
      <c r="F66" s="100"/>
      <c r="G66" s="100"/>
      <c r="H66" s="10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00"/>
      <c r="D67" s="100"/>
      <c r="E67" s="100"/>
      <c r="F67" s="100"/>
      <c r="G67" s="100"/>
      <c r="H67" s="10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00"/>
      <c r="D68" s="100"/>
      <c r="E68" s="100"/>
      <c r="F68" s="100"/>
      <c r="G68" s="100"/>
      <c r="H68" s="10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00"/>
      <c r="D69" s="100"/>
      <c r="E69" s="100"/>
      <c r="F69" s="100"/>
      <c r="G69" s="100"/>
      <c r="H69" s="10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00"/>
      <c r="D70" s="100"/>
      <c r="E70" s="100"/>
      <c r="F70" s="100"/>
      <c r="G70" s="100"/>
      <c r="H70" s="10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00"/>
      <c r="D71" s="100"/>
      <c r="E71" s="100"/>
      <c r="F71" s="100"/>
      <c r="G71" s="100"/>
      <c r="H71" s="10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00"/>
      <c r="D72" s="100"/>
      <c r="E72" s="100"/>
      <c r="F72" s="100"/>
      <c r="G72" s="100"/>
      <c r="H72" s="10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00"/>
      <c r="D73" s="100"/>
      <c r="E73" s="100"/>
      <c r="F73" s="100"/>
      <c r="G73" s="100"/>
      <c r="H73" s="10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00"/>
      <c r="D74" s="100"/>
      <c r="E74" s="100"/>
      <c r="F74" s="100"/>
      <c r="G74" s="100"/>
      <c r="H74" s="10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00"/>
      <c r="D75" s="100"/>
      <c r="E75" s="100"/>
      <c r="F75" s="100"/>
      <c r="G75" s="100"/>
      <c r="H75" s="10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00"/>
      <c r="D76" s="100"/>
      <c r="E76" s="100"/>
      <c r="F76" s="100"/>
      <c r="G76" s="100"/>
      <c r="H76" s="10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00"/>
      <c r="D77" s="100"/>
      <c r="E77" s="100"/>
      <c r="F77" s="100"/>
      <c r="G77" s="100"/>
      <c r="H77" s="10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00"/>
      <c r="D78" s="100"/>
      <c r="E78" s="100"/>
      <c r="F78" s="100"/>
      <c r="G78" s="100"/>
      <c r="H78" s="10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00"/>
      <c r="D79" s="100"/>
      <c r="E79" s="100"/>
      <c r="F79" s="100"/>
      <c r="G79" s="100"/>
      <c r="H79" s="10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00"/>
      <c r="D80" s="100"/>
      <c r="E80" s="100"/>
      <c r="F80" s="100"/>
      <c r="G80" s="100"/>
      <c r="H80" s="10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00"/>
      <c r="D81" s="100"/>
      <c r="E81" s="100"/>
      <c r="F81" s="100"/>
      <c r="G81" s="100"/>
      <c r="H81" s="100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00"/>
      <c r="D82" s="100"/>
      <c r="E82" s="100"/>
      <c r="F82" s="100"/>
      <c r="G82" s="100"/>
      <c r="H82" s="10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00"/>
      <c r="D83" s="100"/>
      <c r="E83" s="100"/>
      <c r="F83" s="100"/>
      <c r="G83" s="100"/>
      <c r="H83" s="10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00"/>
      <c r="D84" s="100"/>
      <c r="E84" s="100"/>
      <c r="F84" s="100"/>
      <c r="G84" s="100"/>
      <c r="H84" s="10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00"/>
      <c r="D85" s="100"/>
      <c r="E85" s="100"/>
      <c r="F85" s="100"/>
      <c r="G85" s="100"/>
      <c r="H85" s="10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00"/>
      <c r="D86" s="100"/>
      <c r="E86" s="100"/>
      <c r="F86" s="100"/>
      <c r="G86" s="100"/>
      <c r="H86" s="10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00"/>
      <c r="D87" s="100"/>
      <c r="E87" s="100"/>
      <c r="F87" s="100"/>
      <c r="G87" s="100"/>
      <c r="H87" s="10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00"/>
      <c r="D88" s="100"/>
      <c r="E88" s="100"/>
      <c r="F88" s="100"/>
      <c r="G88" s="100"/>
      <c r="H88" s="10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00"/>
      <c r="D89" s="100"/>
      <c r="E89" s="100"/>
      <c r="F89" s="100"/>
      <c r="G89" s="100"/>
      <c r="H89" s="10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00"/>
      <c r="D90" s="100"/>
      <c r="E90" s="100"/>
      <c r="F90" s="100"/>
      <c r="G90" s="100"/>
      <c r="H90" s="10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00"/>
      <c r="D91" s="100"/>
      <c r="E91" s="100"/>
      <c r="F91" s="100"/>
      <c r="G91" s="100"/>
      <c r="H91" s="10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00"/>
      <c r="D92" s="100"/>
      <c r="E92" s="100"/>
      <c r="F92" s="100"/>
      <c r="G92" s="100"/>
      <c r="H92" s="10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00"/>
      <c r="D93" s="100"/>
      <c r="E93" s="100"/>
      <c r="F93" s="100"/>
      <c r="G93" s="100"/>
      <c r="H93" s="10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00"/>
      <c r="D94" s="100"/>
      <c r="E94" s="100"/>
      <c r="F94" s="100"/>
      <c r="G94" s="100"/>
      <c r="H94" s="10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00"/>
      <c r="D95" s="100"/>
      <c r="E95" s="100"/>
      <c r="F95" s="100"/>
      <c r="G95" s="100"/>
      <c r="H95" s="10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00"/>
      <c r="D96" s="100"/>
      <c r="E96" s="100"/>
      <c r="F96" s="100"/>
      <c r="G96" s="100"/>
      <c r="H96" s="10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00"/>
      <c r="D97" s="100"/>
      <c r="E97" s="100"/>
      <c r="F97" s="100"/>
      <c r="G97" s="100"/>
      <c r="H97" s="10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00"/>
      <c r="D98" s="100"/>
      <c r="E98" s="100"/>
      <c r="F98" s="100"/>
      <c r="G98" s="100"/>
      <c r="H98" s="10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00"/>
      <c r="D99" s="100"/>
      <c r="E99" s="100"/>
      <c r="F99" s="100"/>
      <c r="G99" s="100"/>
      <c r="H99" s="10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00"/>
      <c r="D100" s="100"/>
      <c r="E100" s="100"/>
      <c r="F100" s="100"/>
      <c r="G100" s="100"/>
      <c r="H100" s="10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00"/>
      <c r="D101" s="100"/>
      <c r="E101" s="100"/>
      <c r="F101" s="100"/>
      <c r="G101" s="100"/>
      <c r="H101" s="10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00"/>
      <c r="D102" s="100"/>
      <c r="E102" s="100"/>
      <c r="F102" s="100"/>
      <c r="G102" s="100"/>
      <c r="H102" s="10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00"/>
      <c r="D103" s="100"/>
      <c r="E103" s="100"/>
      <c r="F103" s="100"/>
      <c r="G103" s="100"/>
      <c r="H103" s="10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00"/>
      <c r="D104" s="100"/>
      <c r="E104" s="100"/>
      <c r="F104" s="100"/>
      <c r="G104" s="100"/>
      <c r="H104" s="10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00"/>
      <c r="D105" s="100"/>
      <c r="E105" s="100"/>
      <c r="F105" s="100"/>
      <c r="G105" s="100"/>
      <c r="H105" s="10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00"/>
      <c r="D106" s="100"/>
      <c r="E106" s="100"/>
      <c r="F106" s="100"/>
      <c r="G106" s="100"/>
      <c r="H106" s="10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00"/>
      <c r="D107" s="100"/>
      <c r="E107" s="100"/>
      <c r="F107" s="100"/>
      <c r="G107" s="100"/>
      <c r="H107" s="10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00"/>
      <c r="D108" s="100"/>
      <c r="E108" s="100"/>
      <c r="F108" s="100"/>
      <c r="G108" s="100"/>
      <c r="H108" s="10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00"/>
      <c r="D109" s="100"/>
      <c r="E109" s="100"/>
      <c r="F109" s="100"/>
      <c r="G109" s="100"/>
      <c r="H109" s="10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00"/>
      <c r="D110" s="100"/>
      <c r="E110" s="100"/>
      <c r="F110" s="100"/>
      <c r="G110" s="100"/>
      <c r="H110" s="10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00"/>
      <c r="D111" s="100"/>
      <c r="E111" s="100"/>
      <c r="F111" s="100"/>
      <c r="G111" s="100"/>
      <c r="H111" s="10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00"/>
      <c r="D112" s="100"/>
      <c r="E112" s="100"/>
      <c r="F112" s="100"/>
      <c r="G112" s="100"/>
      <c r="H112" s="10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00"/>
      <c r="D113" s="100"/>
      <c r="E113" s="100"/>
      <c r="F113" s="100"/>
      <c r="G113" s="100"/>
      <c r="H113" s="10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00"/>
      <c r="D114" s="100"/>
      <c r="E114" s="100"/>
      <c r="F114" s="100"/>
      <c r="G114" s="100"/>
      <c r="H114" s="10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00"/>
      <c r="D115" s="100"/>
      <c r="E115" s="100"/>
      <c r="F115" s="100"/>
      <c r="G115" s="100"/>
      <c r="H115" s="10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00"/>
      <c r="D116" s="100"/>
      <c r="E116" s="100"/>
      <c r="F116" s="100"/>
      <c r="G116" s="100"/>
      <c r="H116" s="10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00"/>
      <c r="D117" s="100"/>
      <c r="E117" s="100"/>
      <c r="F117" s="100"/>
      <c r="G117" s="100"/>
      <c r="H117" s="10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00"/>
      <c r="D118" s="100"/>
      <c r="E118" s="100"/>
      <c r="F118" s="100"/>
      <c r="G118" s="100"/>
      <c r="H118" s="10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00"/>
      <c r="D119" s="100"/>
      <c r="E119" s="100"/>
      <c r="F119" s="100"/>
      <c r="G119" s="100"/>
      <c r="H119" s="10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00"/>
      <c r="D120" s="100"/>
      <c r="E120" s="100"/>
      <c r="F120" s="100"/>
      <c r="G120" s="100"/>
      <c r="H120" s="10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00"/>
      <c r="D121" s="100"/>
      <c r="E121" s="100"/>
      <c r="F121" s="100"/>
      <c r="G121" s="100"/>
      <c r="H121" s="10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00"/>
      <c r="D122" s="100"/>
      <c r="E122" s="100"/>
      <c r="F122" s="100"/>
      <c r="G122" s="100"/>
      <c r="H122" s="10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00"/>
      <c r="D123" s="100"/>
      <c r="E123" s="100"/>
      <c r="F123" s="100"/>
      <c r="G123" s="100"/>
      <c r="H123" s="10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00"/>
      <c r="D124" s="100"/>
      <c r="E124" s="100"/>
      <c r="F124" s="100"/>
      <c r="G124" s="100"/>
      <c r="H124" s="10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00"/>
      <c r="D125" s="100"/>
      <c r="E125" s="100"/>
      <c r="F125" s="100"/>
      <c r="G125" s="100"/>
      <c r="H125" s="10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00"/>
      <c r="D126" s="100"/>
      <c r="E126" s="100"/>
      <c r="F126" s="100"/>
      <c r="G126" s="100"/>
      <c r="H126" s="10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00"/>
      <c r="D127" s="100"/>
      <c r="E127" s="100"/>
      <c r="F127" s="100"/>
      <c r="G127" s="100"/>
      <c r="H127" s="10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00"/>
      <c r="D128" s="100"/>
      <c r="E128" s="100"/>
      <c r="F128" s="100"/>
      <c r="G128" s="100"/>
      <c r="H128" s="10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00"/>
      <c r="D129" s="100"/>
      <c r="E129" s="100"/>
      <c r="F129" s="100"/>
      <c r="G129" s="100"/>
      <c r="H129" s="10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00"/>
      <c r="D130" s="100"/>
      <c r="E130" s="100"/>
      <c r="F130" s="100"/>
      <c r="G130" s="100"/>
      <c r="H130" s="10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00"/>
      <c r="D131" s="100"/>
      <c r="E131" s="100"/>
      <c r="F131" s="100"/>
      <c r="G131" s="100"/>
      <c r="H131" s="10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00"/>
      <c r="D132" s="100"/>
      <c r="E132" s="100"/>
      <c r="F132" s="100"/>
      <c r="G132" s="100"/>
      <c r="H132" s="10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00"/>
      <c r="D133" s="100"/>
      <c r="E133" s="100"/>
      <c r="F133" s="100"/>
      <c r="G133" s="100"/>
      <c r="H133" s="10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00"/>
      <c r="D134" s="100"/>
      <c r="E134" s="100"/>
      <c r="F134" s="100"/>
      <c r="G134" s="100"/>
      <c r="H134" s="10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00"/>
      <c r="D135" s="100"/>
      <c r="E135" s="100"/>
      <c r="F135" s="100"/>
      <c r="G135" s="100"/>
      <c r="H135" s="10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00"/>
      <c r="D136" s="100"/>
      <c r="E136" s="100"/>
      <c r="F136" s="100"/>
      <c r="G136" s="100"/>
      <c r="H136" s="10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00"/>
      <c r="D137" s="100"/>
      <c r="E137" s="100"/>
      <c r="F137" s="100"/>
      <c r="G137" s="100"/>
      <c r="H137" s="10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00"/>
      <c r="D138" s="100"/>
      <c r="E138" s="100"/>
      <c r="F138" s="100"/>
      <c r="G138" s="100"/>
      <c r="H138" s="10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00"/>
      <c r="D139" s="100"/>
      <c r="E139" s="100"/>
      <c r="F139" s="100"/>
      <c r="G139" s="100"/>
      <c r="H139" s="10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00"/>
      <c r="D140" s="100"/>
      <c r="E140" s="100"/>
      <c r="F140" s="100"/>
      <c r="G140" s="100"/>
      <c r="H140" s="10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00"/>
      <c r="D141" s="100"/>
      <c r="E141" s="100"/>
      <c r="F141" s="100"/>
      <c r="G141" s="100"/>
      <c r="H141" s="10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00"/>
      <c r="D142" s="100"/>
      <c r="E142" s="100"/>
      <c r="F142" s="100"/>
      <c r="G142" s="100"/>
      <c r="H142" s="10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00"/>
      <c r="D143" s="100"/>
      <c r="E143" s="100"/>
      <c r="F143" s="100"/>
      <c r="G143" s="100"/>
      <c r="H143" s="10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00"/>
      <c r="D144" s="100"/>
      <c r="E144" s="100"/>
      <c r="F144" s="100"/>
      <c r="G144" s="100"/>
      <c r="H144" s="10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00"/>
      <c r="D145" s="100"/>
      <c r="E145" s="100"/>
      <c r="F145" s="100"/>
      <c r="G145" s="100"/>
      <c r="H145" s="100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00"/>
      <c r="D146" s="100"/>
      <c r="E146" s="100"/>
      <c r="F146" s="100"/>
      <c r="G146" s="100"/>
      <c r="H146" s="100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00"/>
      <c r="D147" s="100"/>
      <c r="E147" s="100"/>
      <c r="F147" s="100"/>
      <c r="G147" s="100"/>
      <c r="H147" s="10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00"/>
      <c r="D148" s="100"/>
      <c r="E148" s="100"/>
      <c r="F148" s="100"/>
      <c r="G148" s="100"/>
      <c r="H148" s="10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00"/>
      <c r="D149" s="100"/>
      <c r="E149" s="100"/>
      <c r="F149" s="100"/>
      <c r="G149" s="100"/>
      <c r="H149" s="10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00"/>
      <c r="D150" s="100"/>
      <c r="E150" s="100"/>
      <c r="F150" s="100"/>
      <c r="G150" s="100"/>
      <c r="H150" s="100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90</v>
      </c>
      <c r="M151" s="26" t="s">
        <v>90</v>
      </c>
    </row>
  </sheetData>
  <dataConsolidate/>
  <mergeCells count="145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count="3">
    <dataValidation type="list" allowBlank="1" showInputMessage="1" showErrorMessage="1" sqref="C9:H9" xr:uid="{5F34B012-DAA9-414C-851C-39D15412330C}">
      <formula1>"Oficio,Auto de Seguimiento,Resolución"</formula1>
    </dataValidation>
    <dataValidation type="list" allowBlank="1" showInputMessage="1" showErrorMessage="1" sqref="K16:K150" xr:uid="{D3E5D5BC-FAF7-43E6-8EF9-24EBCB00BBFC}">
      <formula1>"1,2,3,4,5,6,7,8,9,10"</formula1>
    </dataValidation>
    <dataValidation type="list" allowBlank="1" showInputMessage="1" showErrorMessage="1" sqref="E11" xr:uid="{8C19A6E5-07DC-4BC3-85E7-5FBEC648FD5A}">
      <formula1>"Si,No"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4EF6420-15B5-4320-B0F1-93DFD2199E1A}">
          <x14:formula1>
            <xm:f>'Resumen Individual Tipo 2'!$B$5:$B$23</xm:f>
          </x14:formula1>
          <xm:sqref>I16:I150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BA4BA-DDDF-4F84-B712-7133F1CBA143}">
  <dimension ref="B1:N46"/>
  <sheetViews>
    <sheetView zoomScale="115" zoomScaleNormal="115" workbookViewId="0">
      <selection activeCell="A4" sqref="A4:A25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137</v>
      </c>
      <c r="E2" s="1"/>
      <c r="F2" s="1"/>
      <c r="G2" s="1"/>
      <c r="H2" s="1"/>
    </row>
    <row r="3" spans="2:14" s="1" customFormat="1" x14ac:dyDescent="0.25">
      <c r="B3" s="18" t="s">
        <v>91</v>
      </c>
      <c r="C3" s="17"/>
    </row>
    <row r="4" spans="2:14" s="3" customFormat="1" ht="30" x14ac:dyDescent="0.25">
      <c r="B4" s="2" t="s">
        <v>92</v>
      </c>
      <c r="C4" s="2" t="s">
        <v>72</v>
      </c>
      <c r="D4" s="2" t="s">
        <v>93</v>
      </c>
      <c r="E4" s="2" t="s">
        <v>75</v>
      </c>
      <c r="F4" s="2" t="s">
        <v>94</v>
      </c>
      <c r="G4" s="2" t="s">
        <v>95</v>
      </c>
      <c r="H4" s="2" t="s">
        <v>96</v>
      </c>
    </row>
    <row r="5" spans="2:14" x14ac:dyDescent="0.25">
      <c r="B5" s="19" t="s">
        <v>77</v>
      </c>
      <c r="C5" s="16">
        <f>IFERROR((VLOOKUP(B5,'FichaTecnica Individual Tipo2'!$I$15:$J$150,2,FALSE)),0)</f>
        <v>0</v>
      </c>
      <c r="D5" s="14">
        <f>IFERROR((VLOOKUP($B5,'FichaTecnica Individual Tipo2'!$I$16:$K$150,3,FALSE)),0)</f>
        <v>6</v>
      </c>
      <c r="E5" s="14">
        <f>SUMIFS('FichaTecnica Individual Tipo2'!$M$15:$M$150,'FichaTecnica Individual Tipo2'!$I$15:$I$150,$B5,'FichaTecnica Individual Tipo2'!$K$15:$K$150,$D5)</f>
        <v>12.360000000000001</v>
      </c>
      <c r="F5" s="14">
        <f>ROUND((E5/30),2)</f>
        <v>0.41</v>
      </c>
      <c r="G5" s="5">
        <f>IFERROR((VLOOKUP($D5,$C$32:$E$46,3,FALSE)),0)</f>
        <v>6622578</v>
      </c>
      <c r="H5" s="5">
        <f>+G5*F5</f>
        <v>2715256.98</v>
      </c>
    </row>
    <row r="6" spans="2:14" x14ac:dyDescent="0.25">
      <c r="B6" s="19" t="s">
        <v>97</v>
      </c>
      <c r="C6" s="16">
        <f>IFERROR((VLOOKUP(B6,'FichaTecnica Individual Tipo2'!$I$15:$J$150,2,FALSE)),0)</f>
        <v>0</v>
      </c>
      <c r="D6" s="14">
        <f>IFERROR((VLOOKUP($B6,'FichaTecnica Individual Tipo2'!$I$16:$K$150,3,FALSE)),0)</f>
        <v>0</v>
      </c>
      <c r="E6" s="14">
        <f>SUMIFS('FichaTecnica Individual Tipo2'!$M$15:$M$150,'FichaTecnica Individual Tipo2'!$I$15:$I$150,$B6,'FichaTecnica Individual Tipo2'!$K$15:$K$150,$D6)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2:14" x14ac:dyDescent="0.25">
      <c r="B7" s="19" t="s">
        <v>98</v>
      </c>
      <c r="C7" s="16">
        <f>IFERROR((VLOOKUP(B7,'FichaTecnica Individual Tipo2'!$I$15:$J$150,2,FALSE)),0)</f>
        <v>0</v>
      </c>
      <c r="D7" s="14">
        <f>IFERROR((VLOOKUP($B7,'FichaTecnica Individual Tipo2'!$I$16:$K$150,3,FALSE)),0)</f>
        <v>0</v>
      </c>
      <c r="E7" s="14">
        <f>SUMIFS('FichaTecnica Individual Tipo2'!$M$15:$M$150,'FichaTecnica Individual Tipo2'!$I$15:$I$150,$B7,'FichaTecnica Individual Tipo2'!$K$15:$K$150,$D7)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2:14" x14ac:dyDescent="0.25">
      <c r="B8" s="19" t="s">
        <v>99</v>
      </c>
      <c r="C8" s="16">
        <f>IFERROR((VLOOKUP(B8,'FichaTecnica Individual Tipo2'!$I$15:$J$150,2,FALSE)),0)</f>
        <v>0</v>
      </c>
      <c r="D8" s="14">
        <f>IFERROR((VLOOKUP($B8,'FichaTecnica Individual Tipo2'!$I$16:$K$150,3,FALSE)),0)</f>
        <v>0</v>
      </c>
      <c r="E8" s="14">
        <f>SUMIFS('FichaTecnica Individual Tipo2'!$M$15:$M$150,'FichaTecnica Individual Tipo2'!$I$15:$I$150,$B8,'FichaTecnica Individual Tipo2'!$K$15:$K$150,$D8)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2:14" x14ac:dyDescent="0.25">
      <c r="B9" s="19" t="s">
        <v>100</v>
      </c>
      <c r="C9" s="16">
        <f>IFERROR((VLOOKUP(B9,'FichaTecnica Individual Tipo2'!$I$15:$J$150,2,FALSE)),0)</f>
        <v>0</v>
      </c>
      <c r="D9" s="14">
        <f>IFERROR((VLOOKUP($B9,'FichaTecnica Individual Tipo2'!$I$16:$K$150,3,FALSE)),0)</f>
        <v>0</v>
      </c>
      <c r="E9" s="14">
        <f>SUMIFS('FichaTecnica Individual Tipo2'!$M$15:$M$150,'FichaTecnica Individual Tipo2'!$I$15:$I$150,$B9,'FichaTecnica Individual Tipo2'!$K$15:$K$150,$D9)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2:14" x14ac:dyDescent="0.25">
      <c r="B10" s="19" t="s">
        <v>101</v>
      </c>
      <c r="C10" s="16">
        <f>IFERROR((VLOOKUP(B10,'FichaTecnica Individual Tipo2'!$I$15:$J$150,2,FALSE)),0)</f>
        <v>0</v>
      </c>
      <c r="D10" s="14">
        <f>IFERROR((VLOOKUP($B10,'FichaTecnica Individual Tipo2'!$I$16:$K$150,3,FALSE)),0)</f>
        <v>0</v>
      </c>
      <c r="E10" s="14">
        <f>SUMIFS('FichaTecnica Individual Tipo2'!$M$15:$M$150,'FichaTecnica Individual Tipo2'!$I$15:$I$150,$B10,'FichaTecnica Individual Tipo2'!$K$15:$K$150,$D10)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2:14" x14ac:dyDescent="0.25">
      <c r="B11" s="19" t="s">
        <v>102</v>
      </c>
      <c r="C11" s="16">
        <f>IFERROR((VLOOKUP(B11,'FichaTecnica Individual Tipo2'!$I$15:$J$150,2,FALSE)),0)</f>
        <v>0</v>
      </c>
      <c r="D11" s="14">
        <f>IFERROR((VLOOKUP($B11,'FichaTecnica Individual Tipo2'!$I$16:$K$150,3,FALSE)),0)</f>
        <v>0</v>
      </c>
      <c r="E11" s="14">
        <f>SUMIFS('FichaTecnica Individual Tipo2'!$M$15:$M$150,'FichaTecnica Individual Tipo2'!$I$15:$I$150,$B11,'FichaTecnica Individual Tipo2'!$K$15:$K$150,$D11)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2:14" x14ac:dyDescent="0.25">
      <c r="B12" s="19" t="s">
        <v>103</v>
      </c>
      <c r="C12" s="16">
        <f>IFERROR((VLOOKUP(B12,'FichaTecnica Individual Tipo2'!$I$15:$J$150,2,FALSE)),0)</f>
        <v>0</v>
      </c>
      <c r="D12" s="14">
        <f>IFERROR((VLOOKUP($B12,'FichaTecnica Individual Tipo2'!$I$16:$K$150,3,FALSE)),0)</f>
        <v>0</v>
      </c>
      <c r="E12" s="14">
        <f>SUMIFS('FichaTecnica Individual Tipo2'!$M$15:$M$150,'FichaTecnica Individual Tipo2'!$I$15:$I$150,$B12,'FichaTecnica Individual Tipo2'!$K$15:$K$150,$D12)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2:14" x14ac:dyDescent="0.25">
      <c r="B13" s="19" t="s">
        <v>104</v>
      </c>
      <c r="C13" s="16">
        <f>IFERROR((VLOOKUP(B13,'FichaTecnica Individual Tipo2'!$I$15:$J$150,2,FALSE)),0)</f>
        <v>0</v>
      </c>
      <c r="D13" s="14">
        <f>IFERROR((VLOOKUP($B13,'FichaTecnica Individual Tipo2'!$I$16:$K$150,3,FALSE)),0)</f>
        <v>0</v>
      </c>
      <c r="E13" s="14">
        <f>SUMIFS('FichaTecnica Individual Tipo2'!$M$15:$M$150,'FichaTecnica Individual Tipo2'!$I$15:$I$150,$B13,'FichaTecnica Individual Tipo2'!$K$15:$K$150,$D13)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2:14" x14ac:dyDescent="0.25">
      <c r="B14" s="19" t="s">
        <v>105</v>
      </c>
      <c r="C14" s="16">
        <f>IFERROR((VLOOKUP(B14,'FichaTecnica Individual Tipo2'!$I$15:$J$150,2,FALSE)),0)</f>
        <v>0</v>
      </c>
      <c r="D14" s="14">
        <f>IFERROR((VLOOKUP($B14,'FichaTecnica Individual Tipo2'!$I$16:$K$150,3,FALSE)),0)</f>
        <v>0</v>
      </c>
      <c r="E14" s="14">
        <f>SUMIFS('FichaTecnica Individual Tipo2'!$M$15:$M$150,'FichaTecnica Individual Tipo2'!$I$15:$I$150,$B14,'FichaTecnica Individual Tipo2'!$K$15:$K$150,$D14)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2:14" x14ac:dyDescent="0.25">
      <c r="B15" s="19" t="s">
        <v>106</v>
      </c>
      <c r="C15" s="16">
        <f>IFERROR((VLOOKUP(B15,'FichaTecnica Individual Tipo2'!$I$15:$J$150,2,FALSE)),0)</f>
        <v>0</v>
      </c>
      <c r="D15" s="14">
        <f>IFERROR((VLOOKUP($B15,'FichaTecnica Individual Tipo2'!$I$16:$K$150,3,FALSE)),0)</f>
        <v>0</v>
      </c>
      <c r="E15" s="14">
        <f>SUMIFS('FichaTecnica Individual Tipo2'!$M$15:$M$150,'FichaTecnica Individual Tipo2'!$I$15:$I$150,$B15,'FichaTecnica Individual Tipo2'!$K$15:$K$150,$D15)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2:14" x14ac:dyDescent="0.25">
      <c r="B16" s="19" t="s">
        <v>107</v>
      </c>
      <c r="C16" s="16">
        <f>IFERROR((VLOOKUP(B16,'FichaTecnica Individual Tipo2'!$I$15:$J$150,2,FALSE)),0)</f>
        <v>0</v>
      </c>
      <c r="D16" s="14">
        <f>IFERROR((VLOOKUP($B16,'FichaTecnica Individual Tipo2'!$I$16:$K$150,3,FALSE)),0)</f>
        <v>0</v>
      </c>
      <c r="E16" s="14">
        <f>SUMIFS('FichaTecnica Individual Tipo2'!$M$15:$M$150,'FichaTecnica Individual Tipo2'!$I$15:$I$150,$B16,'FichaTecnica Individual Tipo2'!$K$15:$K$150,$D16)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2:8" x14ac:dyDescent="0.25">
      <c r="B17" s="19" t="s">
        <v>108</v>
      </c>
      <c r="C17" s="16">
        <f>IFERROR((VLOOKUP(B17,'FichaTecnica Individual Tipo2'!$I$15:$J$150,2,FALSE)),0)</f>
        <v>0</v>
      </c>
      <c r="D17" s="14">
        <f>IFERROR((VLOOKUP($B17,'FichaTecnica Individual Tipo2'!$I$16:$K$150,3,FALSE)),0)</f>
        <v>0</v>
      </c>
      <c r="E17" s="14">
        <f>SUMIFS('FichaTecnica Individual Tipo2'!$M$15:$M$150,'FichaTecnica Individual Tipo2'!$I$15:$I$150,$B17,'FichaTecnica Individual Tipo2'!$K$15:$K$150,$D17)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2:8" x14ac:dyDescent="0.25">
      <c r="B18" s="19" t="s">
        <v>109</v>
      </c>
      <c r="C18" s="16">
        <f>IFERROR((VLOOKUP(B18,'FichaTecnica Individual Tipo2'!$I$15:$J$150,2,FALSE)),0)</f>
        <v>0</v>
      </c>
      <c r="D18" s="14">
        <f>IFERROR((VLOOKUP($B18,'FichaTecnica Individual Tipo2'!$I$16:$K$150,3,FALSE)),0)</f>
        <v>0</v>
      </c>
      <c r="E18" s="14">
        <f>SUMIFS('FichaTecnica Individual Tipo2'!$M$15:$M$150,'FichaTecnica Individual Tipo2'!$I$15:$I$150,$B18,'FichaTecnica Individual Tipo2'!$K$15:$K$150,$D18)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2:8" x14ac:dyDescent="0.25">
      <c r="B19" s="19" t="s">
        <v>110</v>
      </c>
      <c r="C19" s="16">
        <f>IFERROR((VLOOKUP(B19,'FichaTecnica Individual Tipo2'!$I$15:$J$150,2,FALSE)),0)</f>
        <v>0</v>
      </c>
      <c r="D19" s="14">
        <f>IFERROR((VLOOKUP($B19,'FichaTecnica Individual Tipo2'!$I$16:$K$150,3,FALSE)),0)</f>
        <v>0</v>
      </c>
      <c r="E19" s="14">
        <f>SUMIFS('FichaTecnica Individual Tipo2'!$M$15:$M$150,'FichaTecnica Individual Tipo2'!$I$15:$I$150,$B19,'FichaTecnica Individual Tipo2'!$K$15:$K$150,$D19)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2:8" x14ac:dyDescent="0.25">
      <c r="B20" s="19" t="s">
        <v>111</v>
      </c>
      <c r="C20" s="16">
        <f>IFERROR((VLOOKUP(B20,'FichaTecnica Individual Tipo2'!$I$15:$J$150,2,FALSE)),0)</f>
        <v>0</v>
      </c>
      <c r="D20" s="14">
        <f>IFERROR((VLOOKUP($B20,'FichaTecnica Individual Tipo2'!$I$16:$K$150,3,FALSE)),0)</f>
        <v>0</v>
      </c>
      <c r="E20" s="14">
        <f>SUMIFS('FichaTecnica Individual Tipo2'!$M$15:$M$150,'FichaTecnica Individual Tipo2'!$I$15:$I$150,$B20,'FichaTecnica Individual Tipo2'!$K$15:$K$150,$D20)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2:8" x14ac:dyDescent="0.25">
      <c r="B21" s="19" t="s">
        <v>79</v>
      </c>
      <c r="C21" s="16">
        <f>IFERROR((VLOOKUP(B21,'FichaTecnica Individual Tipo2'!$I$15:$J$150,2,FALSE)),0)</f>
        <v>0</v>
      </c>
      <c r="D21" s="14">
        <f>IFERROR((VLOOKUP($B21,'FichaTecnica Individual Tipo2'!$I$16:$K$150,3,FALSE)),0)</f>
        <v>4</v>
      </c>
      <c r="E21" s="14">
        <f>SUMIFS('FichaTecnica Individual Tipo2'!$M$15:$M$150,'FichaTecnica Individual Tipo2'!$I$15:$I$150,$B21,'FichaTecnica Individual Tipo2'!$K$15:$K$150,$D21)</f>
        <v>2.3899999999999997</v>
      </c>
      <c r="F21" s="14">
        <f t="shared" si="0"/>
        <v>0.08</v>
      </c>
      <c r="G21" s="5">
        <f t="shared" si="1"/>
        <v>8187914</v>
      </c>
      <c r="H21" s="5">
        <f t="shared" si="2"/>
        <v>655033.12</v>
      </c>
    </row>
    <row r="22" spans="2:8" x14ac:dyDescent="0.25">
      <c r="B22" s="19" t="s">
        <v>83</v>
      </c>
      <c r="C22" s="16">
        <f>IFERROR((VLOOKUP(B22,'FichaTecnica Individual Tipo2'!$I$15:$J$150,2,FALSE)),0)</f>
        <v>0</v>
      </c>
      <c r="D22" s="14">
        <f>IFERROR((VLOOKUP($B22,'FichaTecnica Individual Tipo2'!$I$16:$K$150,3,FALSE)),0)</f>
        <v>5</v>
      </c>
      <c r="E22" s="14">
        <f>SUMIFS('FichaTecnica Individual Tipo2'!$M$15:$M$150,'FichaTecnica Individual Tipo2'!$I$15:$I$150,$B22,'FichaTecnica Individual Tipo2'!$K$15:$K$150,$D22)</f>
        <v>1.5337499999999999</v>
      </c>
      <c r="F22" s="14">
        <f t="shared" si="0"/>
        <v>0.05</v>
      </c>
      <c r="G22" s="5">
        <f t="shared" si="1"/>
        <v>7345039</v>
      </c>
      <c r="H22" s="5">
        <f t="shared" si="2"/>
        <v>367251.95</v>
      </c>
    </row>
    <row r="23" spans="2:8" x14ac:dyDescent="0.25">
      <c r="B23" s="19" t="s">
        <v>85</v>
      </c>
      <c r="C23" s="16">
        <f>IFERROR((VLOOKUP(B23,'FichaTecnica Individual Tipo2'!$I$15:$J$150,2,FALSE)),0)</f>
        <v>0</v>
      </c>
      <c r="D23" s="14">
        <f>IFERROR((VLOOKUP($B23,'FichaTecnica Individual Tipo2'!$I$16:$K$150,3,FALSE)),0)</f>
        <v>3</v>
      </c>
      <c r="E23" s="14">
        <f>SUMIFS('FichaTecnica Individual Tipo2'!$M$15:$M$150,'FichaTecnica Individual Tipo2'!$I$15:$I$150,$B23,'FichaTecnica Individual Tipo2'!$K$15:$K$150,$D23)</f>
        <v>0.79374999999999996</v>
      </c>
      <c r="F23" s="14">
        <f t="shared" si="0"/>
        <v>0.03</v>
      </c>
      <c r="G23" s="5">
        <f t="shared" si="1"/>
        <v>9632838</v>
      </c>
      <c r="H23" s="5">
        <f t="shared" si="2"/>
        <v>288985.14</v>
      </c>
    </row>
    <row r="24" spans="2:8" ht="15.75" thickBot="1" x14ac:dyDescent="0.3">
      <c r="G24" s="4"/>
      <c r="H24" s="4"/>
    </row>
    <row r="25" spans="2:8" ht="15.75" thickBot="1" x14ac:dyDescent="0.3">
      <c r="B25" s="67" t="s">
        <v>112</v>
      </c>
      <c r="C25" s="67"/>
      <c r="G25" s="4"/>
      <c r="H25" s="4"/>
    </row>
    <row r="26" spans="2:8" ht="15.75" thickBot="1" x14ac:dyDescent="0.3">
      <c r="B26" s="67" t="s">
        <v>113</v>
      </c>
      <c r="C26" s="67"/>
      <c r="G26" s="4"/>
      <c r="H26" s="4"/>
    </row>
    <row r="27" spans="2:8" ht="15.75" thickBot="1" x14ac:dyDescent="0.3">
      <c r="B27" s="67" t="s">
        <v>114</v>
      </c>
      <c r="C27" s="68">
        <f>SUM(H5:H23)</f>
        <v>4026527.1900000004</v>
      </c>
      <c r="G27" s="4"/>
    </row>
    <row r="28" spans="2:8" ht="15.75" thickBot="1" x14ac:dyDescent="0.3">
      <c r="B28" s="67" t="s">
        <v>115</v>
      </c>
      <c r="C28" s="68">
        <f>+C27*25%</f>
        <v>1006631.7975000001</v>
      </c>
      <c r="G28" s="4"/>
    </row>
    <row r="29" spans="2:8" ht="15.75" thickBot="1" x14ac:dyDescent="0.3">
      <c r="B29" s="69" t="s">
        <v>116</v>
      </c>
      <c r="C29" s="70">
        <f>ROUND((C27+C28),-3)</f>
        <v>5033000</v>
      </c>
      <c r="G29" s="4"/>
    </row>
    <row r="31" spans="2:8" ht="15.75" thickBot="1" x14ac:dyDescent="0.3"/>
    <row r="32" spans="2:8" ht="30" x14ac:dyDescent="0.25">
      <c r="B32" s="6" t="s">
        <v>117</v>
      </c>
      <c r="C32" s="20" t="s">
        <v>118</v>
      </c>
      <c r="D32" s="7"/>
      <c r="E32" s="40" t="s">
        <v>119</v>
      </c>
    </row>
    <row r="33" spans="2:8" x14ac:dyDescent="0.25">
      <c r="B33" s="8" t="s">
        <v>120</v>
      </c>
      <c r="C33" s="21">
        <v>1</v>
      </c>
      <c r="D33" s="9"/>
      <c r="E33" s="10">
        <v>14638136</v>
      </c>
    </row>
    <row r="34" spans="2:8" x14ac:dyDescent="0.25">
      <c r="B34" s="8" t="s">
        <v>121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122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123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124</v>
      </c>
      <c r="C37" s="21">
        <v>5</v>
      </c>
      <c r="D37" s="9"/>
      <c r="E37" s="10">
        <v>7345039</v>
      </c>
    </row>
    <row r="38" spans="2:8" x14ac:dyDescent="0.25">
      <c r="B38" s="8" t="s">
        <v>125</v>
      </c>
      <c r="C38" s="21">
        <v>6</v>
      </c>
      <c r="D38" s="9"/>
      <c r="E38" s="10">
        <v>6622578</v>
      </c>
    </row>
    <row r="39" spans="2:8" x14ac:dyDescent="0.25">
      <c r="B39" s="8" t="s">
        <v>126</v>
      </c>
      <c r="C39" s="21">
        <v>7</v>
      </c>
      <c r="D39" s="9"/>
      <c r="E39" s="10">
        <v>4936831</v>
      </c>
    </row>
    <row r="40" spans="2:8" x14ac:dyDescent="0.25">
      <c r="B40" s="8" t="s">
        <v>127</v>
      </c>
      <c r="C40" s="21">
        <v>8</v>
      </c>
      <c r="D40" s="9"/>
      <c r="E40" s="10">
        <v>4696010</v>
      </c>
    </row>
    <row r="41" spans="2:8" x14ac:dyDescent="0.25">
      <c r="B41" s="8" t="s">
        <v>128</v>
      </c>
      <c r="C41" s="21">
        <v>9</v>
      </c>
      <c r="D41" s="9"/>
      <c r="E41" s="10">
        <v>3732725</v>
      </c>
    </row>
    <row r="42" spans="2:8" x14ac:dyDescent="0.25">
      <c r="B42" s="8" t="s">
        <v>129</v>
      </c>
      <c r="C42" s="21">
        <v>10</v>
      </c>
      <c r="D42" s="9"/>
      <c r="E42" s="10">
        <v>3070469</v>
      </c>
    </row>
    <row r="43" spans="2:8" x14ac:dyDescent="0.25">
      <c r="B43" s="8" t="s">
        <v>130</v>
      </c>
      <c r="C43" s="21">
        <v>11</v>
      </c>
      <c r="D43" s="9"/>
      <c r="E43" s="10">
        <v>3010262</v>
      </c>
    </row>
    <row r="44" spans="2:8" x14ac:dyDescent="0.25">
      <c r="B44" s="8" t="s">
        <v>131</v>
      </c>
      <c r="C44" s="21">
        <v>12</v>
      </c>
      <c r="D44" s="9"/>
      <c r="E44" s="10">
        <v>2287800</v>
      </c>
    </row>
    <row r="45" spans="2:8" x14ac:dyDescent="0.25">
      <c r="B45" s="8" t="s">
        <v>132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133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2123-C48B-447A-97CF-9B21E8AD1438}">
  <sheetPr>
    <tabColor theme="8" tint="-0.249977111117893"/>
  </sheetPr>
  <dimension ref="B2:K47"/>
  <sheetViews>
    <sheetView topLeftCell="A24" zoomScaleNormal="100" workbookViewId="0">
      <selection activeCell="G46" sqref="G46"/>
    </sheetView>
  </sheetViews>
  <sheetFormatPr baseColWidth="10" defaultColWidth="11.42578125" defaultRowHeight="15" x14ac:dyDescent="0.25"/>
  <cols>
    <col min="2" max="2" width="14" customWidth="1"/>
    <col min="3" max="3" width="35.85546875" style="21" customWidth="1"/>
    <col min="4" max="4" width="23" customWidth="1"/>
    <col min="6" max="6" width="12.85546875" style="63" customWidth="1"/>
    <col min="7" max="9" width="12.85546875" customWidth="1"/>
    <col min="10" max="10" width="21.42578125" customWidth="1"/>
    <col min="11" max="11" width="31.42578125" style="3" customWidth="1"/>
  </cols>
  <sheetData>
    <row r="2" spans="2:11" ht="40.5" customHeight="1" x14ac:dyDescent="0.25">
      <c r="B2" s="3" t="s">
        <v>0</v>
      </c>
      <c r="C2" s="21" t="s">
        <v>1</v>
      </c>
      <c r="D2" s="3" t="s">
        <v>2</v>
      </c>
      <c r="E2" s="3" t="s">
        <v>3</v>
      </c>
      <c r="F2" s="62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58" t="s">
        <v>9</v>
      </c>
    </row>
    <row r="3" spans="2:11" ht="72.75" customHeight="1" x14ac:dyDescent="0.25">
      <c r="C3" s="59" t="s">
        <v>135</v>
      </c>
      <c r="D3" s="58"/>
      <c r="E3" s="75"/>
      <c r="F3" s="76"/>
      <c r="G3" s="75"/>
      <c r="H3" s="75"/>
      <c r="I3" s="75"/>
      <c r="J3" s="86" t="s">
        <v>11</v>
      </c>
      <c r="K3" s="58"/>
    </row>
    <row r="4" spans="2:11" ht="30" x14ac:dyDescent="0.25">
      <c r="B4" s="130" t="s">
        <v>13</v>
      </c>
      <c r="C4" s="74" t="s">
        <v>14</v>
      </c>
      <c r="D4" s="73"/>
      <c r="E4" s="75"/>
      <c r="F4" s="76">
        <v>1</v>
      </c>
      <c r="G4" s="75">
        <v>15</v>
      </c>
      <c r="H4" s="75">
        <f>G4/60</f>
        <v>0.25</v>
      </c>
      <c r="I4" s="77">
        <f>ROUNDUP(H4,2)</f>
        <v>0.25</v>
      </c>
      <c r="J4" s="87"/>
      <c r="K4" s="58" t="s">
        <v>15</v>
      </c>
    </row>
    <row r="5" spans="2:11" ht="45" x14ac:dyDescent="0.25">
      <c r="B5" s="130"/>
      <c r="C5" s="74" t="s">
        <v>16</v>
      </c>
      <c r="D5" s="73"/>
      <c r="E5" s="75"/>
      <c r="F5" s="76">
        <v>1</v>
      </c>
      <c r="G5" s="78">
        <f>C43</f>
        <v>120</v>
      </c>
      <c r="H5" s="75">
        <f t="shared" ref="H5:H33" si="0">G5/60</f>
        <v>2</v>
      </c>
      <c r="I5" s="77">
        <f t="shared" ref="I5:I33" si="1">ROUNDUP(H5,2)</f>
        <v>2</v>
      </c>
      <c r="J5" s="87"/>
      <c r="K5" s="58" t="s">
        <v>17</v>
      </c>
    </row>
    <row r="6" spans="2:11" x14ac:dyDescent="0.25">
      <c r="B6" s="130"/>
      <c r="C6" s="74" t="s">
        <v>18</v>
      </c>
      <c r="D6" s="73"/>
      <c r="E6" s="75"/>
      <c r="F6" s="76">
        <v>1</v>
      </c>
      <c r="G6" s="75">
        <v>25</v>
      </c>
      <c r="H6" s="75">
        <f t="shared" si="0"/>
        <v>0.41666666666666669</v>
      </c>
      <c r="I6" s="77">
        <f>ROUNDUP(H6,2)</f>
        <v>0.42</v>
      </c>
      <c r="J6" s="87"/>
      <c r="K6" s="58" t="s">
        <v>19</v>
      </c>
    </row>
    <row r="7" spans="2:11" x14ac:dyDescent="0.25">
      <c r="B7" s="130"/>
      <c r="C7" s="74" t="s">
        <v>20</v>
      </c>
      <c r="D7" s="73"/>
      <c r="E7" s="75"/>
      <c r="F7" s="76">
        <v>1</v>
      </c>
      <c r="G7" s="75">
        <v>25</v>
      </c>
      <c r="H7" s="75">
        <f t="shared" si="0"/>
        <v>0.41666666666666669</v>
      </c>
      <c r="I7" s="77">
        <f t="shared" si="1"/>
        <v>0.42</v>
      </c>
      <c r="J7" s="87"/>
      <c r="K7" s="58" t="s">
        <v>21</v>
      </c>
    </row>
    <row r="8" spans="2:11" x14ac:dyDescent="0.25">
      <c r="B8" s="130"/>
      <c r="C8" s="74" t="s">
        <v>22</v>
      </c>
      <c r="D8" s="73"/>
      <c r="E8" s="75"/>
      <c r="F8" s="76">
        <v>1</v>
      </c>
      <c r="G8" s="75">
        <v>30</v>
      </c>
      <c r="H8" s="75">
        <f t="shared" si="0"/>
        <v>0.5</v>
      </c>
      <c r="I8" s="77">
        <f t="shared" si="1"/>
        <v>0.5</v>
      </c>
      <c r="J8" s="87"/>
      <c r="K8" s="58" t="s">
        <v>23</v>
      </c>
    </row>
    <row r="9" spans="2:11" ht="30" customHeight="1" x14ac:dyDescent="0.25">
      <c r="B9" s="129" t="s">
        <v>24</v>
      </c>
      <c r="C9" s="59" t="s">
        <v>25</v>
      </c>
      <c r="D9" s="58"/>
      <c r="E9" s="75"/>
      <c r="F9" s="76">
        <v>1</v>
      </c>
      <c r="G9" s="75">
        <v>15</v>
      </c>
      <c r="H9" s="75">
        <f t="shared" si="0"/>
        <v>0.25</v>
      </c>
      <c r="I9" s="77">
        <f t="shared" si="1"/>
        <v>0.25</v>
      </c>
      <c r="J9" s="87"/>
      <c r="K9" s="58" t="s">
        <v>26</v>
      </c>
    </row>
    <row r="10" spans="2:11" x14ac:dyDescent="0.25">
      <c r="B10" s="129"/>
      <c r="C10" s="59" t="s">
        <v>27</v>
      </c>
      <c r="D10" s="75"/>
      <c r="E10" s="75"/>
      <c r="F10" s="76">
        <v>1</v>
      </c>
      <c r="G10" s="75">
        <v>15</v>
      </c>
      <c r="H10" s="75">
        <f t="shared" si="0"/>
        <v>0.25</v>
      </c>
      <c r="I10" s="77">
        <f t="shared" si="1"/>
        <v>0.25</v>
      </c>
      <c r="J10" s="87"/>
      <c r="K10" s="58" t="s">
        <v>26</v>
      </c>
    </row>
    <row r="11" spans="2:11" x14ac:dyDescent="0.25">
      <c r="B11" s="129"/>
      <c r="C11" s="59" t="s">
        <v>28</v>
      </c>
      <c r="D11" s="75"/>
      <c r="E11" s="75"/>
      <c r="F11" s="76">
        <v>3</v>
      </c>
      <c r="G11" s="75">
        <v>120</v>
      </c>
      <c r="H11" s="75">
        <f t="shared" si="0"/>
        <v>2</v>
      </c>
      <c r="I11" s="77">
        <f t="shared" si="1"/>
        <v>2</v>
      </c>
      <c r="J11" s="87"/>
      <c r="K11" s="58" t="s">
        <v>29</v>
      </c>
    </row>
    <row r="12" spans="2:11" x14ac:dyDescent="0.25">
      <c r="B12" s="129"/>
      <c r="C12" s="59" t="s">
        <v>30</v>
      </c>
      <c r="D12" s="75"/>
      <c r="E12" s="75"/>
      <c r="F12" s="76">
        <v>3</v>
      </c>
      <c r="G12" s="75">
        <v>60</v>
      </c>
      <c r="H12" s="75">
        <f t="shared" si="0"/>
        <v>1</v>
      </c>
      <c r="I12" s="77">
        <f t="shared" si="1"/>
        <v>1</v>
      </c>
      <c r="J12" s="87"/>
      <c r="K12" s="58" t="s">
        <v>31</v>
      </c>
    </row>
    <row r="13" spans="2:11" ht="33" customHeight="1" x14ac:dyDescent="0.25">
      <c r="B13" s="130" t="s">
        <v>32</v>
      </c>
      <c r="C13" s="74" t="s">
        <v>33</v>
      </c>
      <c r="D13" s="75"/>
      <c r="E13" s="75"/>
      <c r="F13" s="76">
        <v>1</v>
      </c>
      <c r="G13" s="75">
        <v>10</v>
      </c>
      <c r="H13" s="75">
        <f t="shared" si="0"/>
        <v>0.16666666666666666</v>
      </c>
      <c r="I13" s="77">
        <f t="shared" si="1"/>
        <v>0.17</v>
      </c>
      <c r="J13" s="87"/>
      <c r="K13" s="58" t="s">
        <v>34</v>
      </c>
    </row>
    <row r="14" spans="2:11" ht="23.25" customHeight="1" x14ac:dyDescent="0.25">
      <c r="B14" s="130"/>
      <c r="C14" s="74" t="s">
        <v>35</v>
      </c>
      <c r="D14" s="75"/>
      <c r="E14" s="75"/>
      <c r="F14" s="76">
        <f>I14/8</f>
        <v>16.5</v>
      </c>
      <c r="G14" s="78">
        <f>C44</f>
        <v>7920</v>
      </c>
      <c r="H14" s="75">
        <f>G14/60</f>
        <v>132</v>
      </c>
      <c r="I14" s="77">
        <f>ROUNDUP(H14,2)</f>
        <v>132</v>
      </c>
      <c r="J14" s="87"/>
      <c r="K14" s="58" t="s">
        <v>21</v>
      </c>
    </row>
    <row r="15" spans="2:11" ht="19.5" customHeight="1" x14ac:dyDescent="0.25">
      <c r="B15" s="130"/>
      <c r="C15" s="74" t="s">
        <v>36</v>
      </c>
      <c r="D15" s="75"/>
      <c r="E15" s="75"/>
      <c r="F15" s="76">
        <f t="shared" ref="F15:F28" si="2">I15/8</f>
        <v>2.375</v>
      </c>
      <c r="G15" s="75">
        <f>C46</f>
        <v>1140</v>
      </c>
      <c r="H15" s="75">
        <f t="shared" si="0"/>
        <v>19</v>
      </c>
      <c r="I15" s="77">
        <f t="shared" si="1"/>
        <v>19</v>
      </c>
      <c r="J15" s="87"/>
      <c r="K15" s="58" t="s">
        <v>19</v>
      </c>
    </row>
    <row r="16" spans="2:11" ht="32.25" customHeight="1" x14ac:dyDescent="0.25">
      <c r="B16" s="131"/>
      <c r="C16" s="74" t="s">
        <v>37</v>
      </c>
      <c r="D16" s="75"/>
      <c r="E16" s="75"/>
      <c r="F16" s="76">
        <f t="shared" si="2"/>
        <v>0.125</v>
      </c>
      <c r="G16" s="75">
        <v>60</v>
      </c>
      <c r="H16" s="75">
        <f t="shared" si="0"/>
        <v>1</v>
      </c>
      <c r="I16" s="77">
        <f t="shared" si="1"/>
        <v>1</v>
      </c>
      <c r="J16" s="87"/>
      <c r="K16" s="58" t="s">
        <v>38</v>
      </c>
    </row>
    <row r="17" spans="2:11" ht="46.5" customHeight="1" x14ac:dyDescent="0.25">
      <c r="B17" s="132" t="s">
        <v>39</v>
      </c>
      <c r="C17" s="81" t="s">
        <v>40</v>
      </c>
      <c r="D17" s="65"/>
      <c r="E17" s="65"/>
      <c r="F17" s="76">
        <f t="shared" si="2"/>
        <v>2.1250000000000002E-2</v>
      </c>
      <c r="G17" s="65">
        <v>10</v>
      </c>
      <c r="H17" s="75">
        <f t="shared" si="0"/>
        <v>0.16666666666666666</v>
      </c>
      <c r="I17" s="77">
        <f t="shared" si="1"/>
        <v>0.17</v>
      </c>
      <c r="J17" s="87"/>
      <c r="K17" s="58" t="s">
        <v>26</v>
      </c>
    </row>
    <row r="18" spans="2:11" ht="32.25" customHeight="1" x14ac:dyDescent="0.25">
      <c r="B18" s="132"/>
      <c r="C18" s="81" t="s">
        <v>41</v>
      </c>
      <c r="D18" s="65"/>
      <c r="E18" s="65"/>
      <c r="F18" s="76">
        <f t="shared" si="2"/>
        <v>2.1250000000000002E-2</v>
      </c>
      <c r="G18" s="65">
        <v>10</v>
      </c>
      <c r="H18" s="75">
        <f t="shared" si="0"/>
        <v>0.16666666666666666</v>
      </c>
      <c r="I18" s="77">
        <f t="shared" si="1"/>
        <v>0.17</v>
      </c>
      <c r="J18" s="87"/>
      <c r="K18" s="58" t="s">
        <v>26</v>
      </c>
    </row>
    <row r="19" spans="2:11" ht="32.25" customHeight="1" x14ac:dyDescent="0.25">
      <c r="B19" s="132"/>
      <c r="C19" s="81" t="s">
        <v>42</v>
      </c>
      <c r="D19" s="65"/>
      <c r="E19" s="65"/>
      <c r="F19" s="76">
        <f t="shared" si="2"/>
        <v>0.25</v>
      </c>
      <c r="G19" s="65">
        <v>120</v>
      </c>
      <c r="H19" s="75">
        <f t="shared" si="0"/>
        <v>2</v>
      </c>
      <c r="I19" s="77">
        <f t="shared" si="1"/>
        <v>2</v>
      </c>
      <c r="J19" s="87"/>
      <c r="K19" s="58" t="s">
        <v>29</v>
      </c>
    </row>
    <row r="20" spans="2:11" ht="32.25" customHeight="1" x14ac:dyDescent="0.25">
      <c r="B20" s="132"/>
      <c r="C20" s="81" t="s">
        <v>43</v>
      </c>
      <c r="D20" s="65"/>
      <c r="E20" s="65"/>
      <c r="F20" s="76">
        <f t="shared" si="2"/>
        <v>0.125</v>
      </c>
      <c r="G20" s="65">
        <v>60</v>
      </c>
      <c r="H20" s="75">
        <f t="shared" si="0"/>
        <v>1</v>
      </c>
      <c r="I20" s="77">
        <f t="shared" si="1"/>
        <v>1</v>
      </c>
      <c r="J20" s="87"/>
      <c r="K20" s="58" t="s">
        <v>31</v>
      </c>
    </row>
    <row r="21" spans="2:11" ht="33" customHeight="1" x14ac:dyDescent="0.25">
      <c r="B21" s="96" t="s">
        <v>32</v>
      </c>
      <c r="C21" s="82" t="s">
        <v>33</v>
      </c>
      <c r="D21" s="80"/>
      <c r="E21" s="80"/>
      <c r="F21" s="76">
        <f t="shared" si="2"/>
        <v>2.1250000000000002E-2</v>
      </c>
      <c r="G21" s="80">
        <v>10</v>
      </c>
      <c r="H21" s="75">
        <f t="shared" si="0"/>
        <v>0.16666666666666666</v>
      </c>
      <c r="I21" s="77">
        <f t="shared" si="1"/>
        <v>0.17</v>
      </c>
      <c r="J21" s="87"/>
      <c r="K21" s="58" t="s">
        <v>34</v>
      </c>
    </row>
    <row r="22" spans="2:11" ht="23.25" customHeight="1" x14ac:dyDescent="0.25">
      <c r="B22" s="96"/>
      <c r="C22" s="82" t="s">
        <v>35</v>
      </c>
      <c r="D22" s="80"/>
      <c r="E22" s="80"/>
      <c r="F22" s="76">
        <f t="shared" si="2"/>
        <v>5.7750000000000004</v>
      </c>
      <c r="G22" s="80">
        <f>C45</f>
        <v>2772</v>
      </c>
      <c r="H22" s="75">
        <f>G22/60</f>
        <v>46.2</v>
      </c>
      <c r="I22" s="77">
        <f>ROUNDUP(H22,2)</f>
        <v>46.2</v>
      </c>
      <c r="J22" s="87"/>
      <c r="K22" s="58" t="s">
        <v>21</v>
      </c>
    </row>
    <row r="23" spans="2:11" ht="19.5" customHeight="1" x14ac:dyDescent="0.25">
      <c r="B23" s="96"/>
      <c r="C23" s="82" t="s">
        <v>36</v>
      </c>
      <c r="D23" s="80"/>
      <c r="E23" s="80"/>
      <c r="F23" s="76">
        <f t="shared" si="2"/>
        <v>0.83125000000000004</v>
      </c>
      <c r="G23" s="80">
        <f>C47</f>
        <v>399</v>
      </c>
      <c r="H23" s="75">
        <f t="shared" ref="H23:H24" si="3">G23/60</f>
        <v>6.65</v>
      </c>
      <c r="I23" s="77">
        <f t="shared" ref="I23:I24" si="4">ROUNDUP(H23,2)</f>
        <v>6.65</v>
      </c>
      <c r="J23" s="87"/>
      <c r="K23" s="58" t="s">
        <v>19</v>
      </c>
    </row>
    <row r="24" spans="2:11" ht="32.25" customHeight="1" x14ac:dyDescent="0.25">
      <c r="B24" s="96"/>
      <c r="C24" s="82" t="s">
        <v>37</v>
      </c>
      <c r="D24" s="80"/>
      <c r="E24" s="80"/>
      <c r="F24" s="76">
        <f t="shared" si="2"/>
        <v>0.125</v>
      </c>
      <c r="G24" s="80">
        <v>60</v>
      </c>
      <c r="H24" s="75">
        <f t="shared" si="3"/>
        <v>1</v>
      </c>
      <c r="I24" s="77">
        <f t="shared" si="4"/>
        <v>1</v>
      </c>
      <c r="J24" s="87"/>
      <c r="K24" s="58" t="s">
        <v>38</v>
      </c>
    </row>
    <row r="25" spans="2:11" ht="39" customHeight="1" x14ac:dyDescent="0.25">
      <c r="B25" s="134" t="s">
        <v>44</v>
      </c>
      <c r="C25" s="59" t="s">
        <v>45</v>
      </c>
      <c r="D25" s="75"/>
      <c r="E25" s="75"/>
      <c r="F25" s="76">
        <f t="shared" si="2"/>
        <v>4.2500000000000003E-2</v>
      </c>
      <c r="G25" s="75">
        <v>20</v>
      </c>
      <c r="H25" s="75">
        <f t="shared" si="0"/>
        <v>0.33333333333333331</v>
      </c>
      <c r="I25" s="77">
        <f t="shared" si="1"/>
        <v>0.34</v>
      </c>
      <c r="J25" s="87"/>
      <c r="K25" s="58" t="s">
        <v>26</v>
      </c>
    </row>
    <row r="26" spans="2:11" x14ac:dyDescent="0.25">
      <c r="B26" s="135"/>
      <c r="C26" s="59" t="s">
        <v>46</v>
      </c>
      <c r="D26" s="75"/>
      <c r="E26" s="75"/>
      <c r="F26" s="76">
        <f t="shared" si="2"/>
        <v>0.375</v>
      </c>
      <c r="G26" s="75">
        <v>180</v>
      </c>
      <c r="H26" s="75">
        <f t="shared" si="0"/>
        <v>3</v>
      </c>
      <c r="I26" s="77">
        <f t="shared" si="1"/>
        <v>3</v>
      </c>
      <c r="J26" s="87"/>
      <c r="K26" s="58" t="s">
        <v>29</v>
      </c>
    </row>
    <row r="27" spans="2:11" x14ac:dyDescent="0.25">
      <c r="B27" s="135"/>
      <c r="C27" s="59" t="s">
        <v>47</v>
      </c>
      <c r="D27" s="75"/>
      <c r="E27" s="75"/>
      <c r="F27" s="76">
        <f t="shared" si="2"/>
        <v>0.20874999999999999</v>
      </c>
      <c r="G27" s="75">
        <v>100</v>
      </c>
      <c r="H27" s="75">
        <f t="shared" si="0"/>
        <v>1.6666666666666667</v>
      </c>
      <c r="I27" s="77">
        <f>ROUNDUP(H27,2)</f>
        <v>1.67</v>
      </c>
      <c r="J27" s="87"/>
      <c r="K27" s="58" t="s">
        <v>19</v>
      </c>
    </row>
    <row r="28" spans="2:11" x14ac:dyDescent="0.25">
      <c r="B28" s="136"/>
      <c r="C28" s="59" t="s">
        <v>48</v>
      </c>
      <c r="D28" s="75"/>
      <c r="E28" s="75"/>
      <c r="F28" s="76">
        <f t="shared" si="2"/>
        <v>0.125</v>
      </c>
      <c r="G28" s="75">
        <v>60</v>
      </c>
      <c r="H28" s="75">
        <f t="shared" si="0"/>
        <v>1</v>
      </c>
      <c r="I28" s="77">
        <f t="shared" si="1"/>
        <v>1</v>
      </c>
      <c r="J28" s="87"/>
      <c r="K28" s="58" t="s">
        <v>49</v>
      </c>
    </row>
    <row r="29" spans="2:11" ht="30" x14ac:dyDescent="0.25">
      <c r="B29" s="133" t="s">
        <v>134</v>
      </c>
      <c r="C29" s="82" t="s">
        <v>50</v>
      </c>
      <c r="D29" s="80"/>
      <c r="E29" s="80"/>
      <c r="F29" s="76"/>
      <c r="G29" s="80">
        <v>45</v>
      </c>
      <c r="H29" s="75">
        <f t="shared" si="0"/>
        <v>0.75</v>
      </c>
      <c r="I29" s="77">
        <f t="shared" si="1"/>
        <v>0.75</v>
      </c>
      <c r="J29" s="87"/>
      <c r="K29" s="58" t="s">
        <v>26</v>
      </c>
    </row>
    <row r="30" spans="2:11" ht="30" x14ac:dyDescent="0.25">
      <c r="B30" s="133"/>
      <c r="C30" s="82" t="s">
        <v>51</v>
      </c>
      <c r="D30" s="80"/>
      <c r="E30" s="80"/>
      <c r="F30" s="76"/>
      <c r="G30" s="80">
        <v>20</v>
      </c>
      <c r="H30" s="75">
        <f t="shared" si="0"/>
        <v>0.33333333333333331</v>
      </c>
      <c r="I30" s="77">
        <f t="shared" si="1"/>
        <v>0.34</v>
      </c>
      <c r="J30" s="87"/>
      <c r="K30" s="58" t="s">
        <v>26</v>
      </c>
    </row>
    <row r="31" spans="2:11" x14ac:dyDescent="0.25">
      <c r="B31" s="133"/>
      <c r="C31" s="82" t="s">
        <v>52</v>
      </c>
      <c r="D31" s="80"/>
      <c r="E31" s="80"/>
      <c r="F31" s="76"/>
      <c r="G31" s="80">
        <v>180</v>
      </c>
      <c r="H31" s="75">
        <f t="shared" si="0"/>
        <v>3</v>
      </c>
      <c r="I31" s="77">
        <f t="shared" si="1"/>
        <v>3</v>
      </c>
      <c r="J31" s="87"/>
      <c r="K31" s="58" t="s">
        <v>29</v>
      </c>
    </row>
    <row r="32" spans="2:11" x14ac:dyDescent="0.25">
      <c r="B32" s="133"/>
      <c r="C32" s="82" t="s">
        <v>53</v>
      </c>
      <c r="D32" s="80"/>
      <c r="E32" s="80"/>
      <c r="F32" s="76"/>
      <c r="G32" s="80">
        <v>80</v>
      </c>
      <c r="H32" s="75">
        <f t="shared" si="0"/>
        <v>1.3333333333333333</v>
      </c>
      <c r="I32" s="77">
        <f t="shared" si="1"/>
        <v>1.34</v>
      </c>
      <c r="J32" s="87"/>
      <c r="K32" s="58" t="s">
        <v>19</v>
      </c>
    </row>
    <row r="33" spans="2:11" x14ac:dyDescent="0.25">
      <c r="B33" s="133"/>
      <c r="C33" s="82" t="s">
        <v>54</v>
      </c>
      <c r="D33" s="80"/>
      <c r="E33" s="80"/>
      <c r="F33" s="76"/>
      <c r="G33" s="80">
        <v>20</v>
      </c>
      <c r="H33" s="75">
        <f t="shared" si="0"/>
        <v>0.33333333333333331</v>
      </c>
      <c r="I33" s="77">
        <f t="shared" si="1"/>
        <v>0.34</v>
      </c>
      <c r="J33" s="87"/>
      <c r="K33" s="58" t="s">
        <v>49</v>
      </c>
    </row>
    <row r="42" spans="2:11" x14ac:dyDescent="0.25">
      <c r="B42" s="89" t="s">
        <v>55</v>
      </c>
      <c r="C42" s="14" t="s">
        <v>56</v>
      </c>
      <c r="D42" s="42" t="s">
        <v>57</v>
      </c>
    </row>
    <row r="43" spans="2:11" x14ac:dyDescent="0.25">
      <c r="B43" s="90"/>
      <c r="C43" s="83">
        <f>(20*D43)</f>
        <v>120</v>
      </c>
      <c r="D43" s="42">
        <v>6</v>
      </c>
    </row>
    <row r="44" spans="2:11" x14ac:dyDescent="0.25">
      <c r="B44" s="42" t="s">
        <v>58</v>
      </c>
      <c r="C44" s="14">
        <f>(60*22)*D44</f>
        <v>7920</v>
      </c>
      <c r="D44" s="42">
        <v>6</v>
      </c>
    </row>
    <row r="45" spans="2:11" x14ac:dyDescent="0.25">
      <c r="B45" s="46" t="s">
        <v>58</v>
      </c>
      <c r="C45" s="84">
        <f>C44*0.35</f>
        <v>2772</v>
      </c>
      <c r="D45" s="42">
        <v>6</v>
      </c>
    </row>
    <row r="46" spans="2:11" x14ac:dyDescent="0.25">
      <c r="B46" t="s">
        <v>59</v>
      </c>
      <c r="C46">
        <f>60*19</f>
        <v>1140</v>
      </c>
      <c r="D46" s="42">
        <v>6</v>
      </c>
    </row>
    <row r="47" spans="2:11" x14ac:dyDescent="0.25">
      <c r="B47" s="44" t="s">
        <v>59</v>
      </c>
      <c r="C47" s="85">
        <f>C46*0.35</f>
        <v>399</v>
      </c>
      <c r="D47" s="42">
        <v>6</v>
      </c>
    </row>
  </sheetData>
  <autoFilter ref="B2:I33" xr:uid="{1E9DE790-7E5E-4D6E-B540-7BADFC5DCF68}"/>
  <mergeCells count="8">
    <mergeCell ref="B29:B33"/>
    <mergeCell ref="B42:B43"/>
    <mergeCell ref="B4:B8"/>
    <mergeCell ref="B9:B12"/>
    <mergeCell ref="B13:B16"/>
    <mergeCell ref="B17:B20"/>
    <mergeCell ref="B21:B24"/>
    <mergeCell ref="B25:B28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4CD85-57B0-4D53-8B98-86DEC2DF4E63}">
  <dimension ref="B3:M151"/>
  <sheetViews>
    <sheetView showGridLines="0" zoomScaleNormal="100" workbookViewId="0">
      <selection activeCell="O10" sqref="O10"/>
    </sheetView>
  </sheetViews>
  <sheetFormatPr baseColWidth="10" defaultColWidth="11.42578125" defaultRowHeight="12" x14ac:dyDescent="0.2"/>
  <cols>
    <col min="1" max="1" width="3.42578125" style="24" customWidth="1"/>
    <col min="2" max="2" width="6.28515625" style="24" customWidth="1"/>
    <col min="3" max="3" width="13.42578125" style="24" customWidth="1"/>
    <col min="4" max="4" width="12.85546875" style="24" customWidth="1"/>
    <col min="5" max="5" width="10.140625" style="24" customWidth="1"/>
    <col min="6" max="6" width="9" style="24" customWidth="1"/>
    <col min="7" max="7" width="10" style="24" customWidth="1"/>
    <col min="8" max="8" width="7.5703125" style="24" customWidth="1"/>
    <col min="9" max="9" width="12.42578125" style="24" customWidth="1"/>
    <col min="10" max="10" width="5.5703125" style="24" customWidth="1"/>
    <col min="11" max="12" width="10.28515625" style="24" customWidth="1"/>
    <col min="13" max="13" width="10.7109375" style="26" customWidth="1"/>
    <col min="14" max="16384" width="11.42578125" style="24"/>
  </cols>
  <sheetData>
    <row r="3" spans="2:13" ht="63.75" customHeight="1" x14ac:dyDescent="0.2">
      <c r="B3" s="38" t="s">
        <v>60</v>
      </c>
      <c r="E3" s="118" t="s">
        <v>138</v>
      </c>
      <c r="F3" s="119"/>
      <c r="G3" s="119"/>
      <c r="H3" s="120"/>
      <c r="I3" s="25"/>
      <c r="J3" s="25"/>
    </row>
    <row r="4" spans="2:13" ht="8.25" customHeight="1" x14ac:dyDescent="0.2">
      <c r="B4" s="23"/>
      <c r="E4" s="25"/>
      <c r="F4" s="25"/>
      <c r="G4" s="25"/>
      <c r="H4" s="25"/>
      <c r="I4" s="25"/>
      <c r="J4" s="25"/>
    </row>
    <row r="5" spans="2:13" ht="20.25" customHeight="1" x14ac:dyDescent="0.2">
      <c r="B5" s="23" t="s">
        <v>61</v>
      </c>
      <c r="E5" s="121"/>
      <c r="F5" s="122"/>
      <c r="G5" s="122"/>
      <c r="H5" s="123"/>
      <c r="I5" s="25"/>
      <c r="J5" s="25"/>
    </row>
    <row r="6" spans="2:13" ht="8.25" customHeight="1" x14ac:dyDescent="0.2">
      <c r="B6" s="23"/>
      <c r="E6" s="25"/>
      <c r="F6" s="25"/>
      <c r="G6" s="25"/>
      <c r="H6" s="25"/>
      <c r="I6" s="25"/>
      <c r="J6" s="25"/>
    </row>
    <row r="7" spans="2:13" ht="18.75" customHeight="1" x14ac:dyDescent="0.2">
      <c r="B7" s="23" t="s">
        <v>62</v>
      </c>
      <c r="E7" s="121" t="s">
        <v>63</v>
      </c>
      <c r="F7" s="122"/>
      <c r="G7" s="122"/>
      <c r="H7" s="123"/>
      <c r="I7" s="25"/>
      <c r="J7" s="124" t="s">
        <v>64</v>
      </c>
      <c r="K7" s="124"/>
      <c r="L7" s="124"/>
      <c r="M7" s="124"/>
    </row>
    <row r="8" spans="2:13" ht="7.5" customHeight="1" x14ac:dyDescent="0.2">
      <c r="B8" s="23"/>
      <c r="E8" s="25"/>
      <c r="F8" s="25"/>
      <c r="G8" s="25"/>
      <c r="H8" s="25"/>
      <c r="I8" s="25"/>
      <c r="J8" s="124"/>
      <c r="K8" s="124"/>
      <c r="L8" s="124"/>
      <c r="M8" s="124"/>
    </row>
    <row r="9" spans="2:13" ht="21" customHeight="1" x14ac:dyDescent="0.2">
      <c r="B9" s="23"/>
      <c r="C9" s="125"/>
      <c r="D9" s="125"/>
      <c r="E9" s="125"/>
      <c r="F9" s="125"/>
      <c r="G9" s="125"/>
      <c r="H9" s="125"/>
      <c r="I9" s="25"/>
      <c r="J9" s="126">
        <v>44635</v>
      </c>
      <c r="K9" s="127"/>
      <c r="L9" s="127"/>
      <c r="M9" s="127"/>
    </row>
    <row r="10" spans="2:13" ht="10.5" customHeight="1" x14ac:dyDescent="0.2"/>
    <row r="11" spans="2:13" ht="12" customHeight="1" x14ac:dyDescent="0.2">
      <c r="B11" s="23" t="s">
        <v>65</v>
      </c>
      <c r="E11" s="27" t="s">
        <v>66</v>
      </c>
      <c r="F11" s="23"/>
      <c r="G11" s="104" t="s">
        <v>67</v>
      </c>
      <c r="H11" s="105"/>
      <c r="K11" s="108">
        <v>0</v>
      </c>
      <c r="L11" s="36"/>
    </row>
    <row r="12" spans="2:13" x14ac:dyDescent="0.2">
      <c r="G12" s="106"/>
      <c r="H12" s="107"/>
      <c r="K12" s="109"/>
      <c r="L12" s="36"/>
    </row>
    <row r="13" spans="2:13" ht="12.75" thickBot="1" x14ac:dyDescent="0.25">
      <c r="E13" s="23"/>
      <c r="F13" s="23"/>
    </row>
    <row r="14" spans="2:13" s="26" customFormat="1" ht="30" customHeight="1" x14ac:dyDescent="0.2">
      <c r="B14" s="110" t="s">
        <v>68</v>
      </c>
      <c r="C14" s="111"/>
      <c r="D14" s="111" t="str">
        <f>+E3</f>
        <v>Evaluación RAEE Individual 6 o más subpartidas</v>
      </c>
      <c r="E14" s="111"/>
      <c r="F14" s="111"/>
      <c r="G14" s="111"/>
      <c r="H14" s="111"/>
      <c r="I14" s="111"/>
      <c r="J14" s="111"/>
      <c r="K14" s="111"/>
      <c r="L14" s="112"/>
      <c r="M14" s="113"/>
    </row>
    <row r="15" spans="2:13" s="26" customFormat="1" ht="26.25" customHeight="1" thickBot="1" x14ac:dyDescent="0.25">
      <c r="B15" s="28" t="s">
        <v>69</v>
      </c>
      <c r="C15" s="114" t="s">
        <v>70</v>
      </c>
      <c r="D15" s="114"/>
      <c r="E15" s="114"/>
      <c r="F15" s="114"/>
      <c r="G15" s="114"/>
      <c r="H15" s="114"/>
      <c r="I15" s="29" t="s">
        <v>71</v>
      </c>
      <c r="J15" s="29" t="s">
        <v>72</v>
      </c>
      <c r="K15" s="29" t="s">
        <v>73</v>
      </c>
      <c r="L15" s="37" t="s">
        <v>74</v>
      </c>
      <c r="M15" s="30" t="s">
        <v>75</v>
      </c>
    </row>
    <row r="16" spans="2:13" s="26" customFormat="1" ht="26.25" customHeight="1" x14ac:dyDescent="0.2">
      <c r="B16" s="31">
        <v>1</v>
      </c>
      <c r="C16" s="115" t="s">
        <v>76</v>
      </c>
      <c r="D16" s="116"/>
      <c r="E16" s="116"/>
      <c r="F16" s="116"/>
      <c r="G16" s="116"/>
      <c r="H16" s="117"/>
      <c r="I16" s="32" t="s">
        <v>77</v>
      </c>
      <c r="J16" s="32"/>
      <c r="K16" s="32">
        <v>6</v>
      </c>
      <c r="L16" s="41">
        <f>'Individual Tipo 3'!I4+'Individual Tipo 3'!I5</f>
        <v>2.25</v>
      </c>
      <c r="M16" s="32">
        <f>L16/8</f>
        <v>0.28125</v>
      </c>
    </row>
    <row r="17" spans="2:13" s="26" customFormat="1" ht="26.25" customHeight="1" x14ac:dyDescent="0.2">
      <c r="B17" s="31">
        <v>2</v>
      </c>
      <c r="C17" s="101" t="s">
        <v>78</v>
      </c>
      <c r="D17" s="102"/>
      <c r="E17" s="102"/>
      <c r="F17" s="102"/>
      <c r="G17" s="102"/>
      <c r="H17" s="103"/>
      <c r="I17" s="32" t="s">
        <v>79</v>
      </c>
      <c r="J17" s="32"/>
      <c r="K17" s="32">
        <v>4</v>
      </c>
      <c r="L17" s="41">
        <f>'Individual Tipo 3'!I6</f>
        <v>0.42</v>
      </c>
      <c r="M17" s="32">
        <f t="shared" ref="M17:M80" si="0">L17/8</f>
        <v>5.2499999999999998E-2</v>
      </c>
    </row>
    <row r="18" spans="2:13" s="26" customFormat="1" ht="26.25" customHeight="1" x14ac:dyDescent="0.2">
      <c r="B18" s="31">
        <v>3</v>
      </c>
      <c r="C18" s="101" t="s">
        <v>80</v>
      </c>
      <c r="D18" s="102"/>
      <c r="E18" s="102"/>
      <c r="F18" s="102"/>
      <c r="G18" s="102"/>
      <c r="H18" s="103"/>
      <c r="I18" s="32" t="s">
        <v>77</v>
      </c>
      <c r="J18" s="32"/>
      <c r="K18" s="32">
        <v>6</v>
      </c>
      <c r="L18" s="41">
        <f>'Individual Tipo 3'!I7</f>
        <v>0.42</v>
      </c>
      <c r="M18" s="32">
        <f t="shared" si="0"/>
        <v>5.2499999999999998E-2</v>
      </c>
    </row>
    <row r="19" spans="2:13" s="26" customFormat="1" ht="26.25" customHeight="1" x14ac:dyDescent="0.2">
      <c r="B19" s="33">
        <v>4</v>
      </c>
      <c r="C19" s="101" t="s">
        <v>81</v>
      </c>
      <c r="D19" s="102"/>
      <c r="E19" s="102"/>
      <c r="F19" s="102"/>
      <c r="G19" s="102"/>
      <c r="H19" s="103"/>
      <c r="I19" s="32" t="s">
        <v>79</v>
      </c>
      <c r="J19" s="32"/>
      <c r="K19" s="32">
        <v>4</v>
      </c>
      <c r="L19" s="41">
        <f>'Individual Tipo 3'!I8</f>
        <v>0.5</v>
      </c>
      <c r="M19" s="32">
        <f t="shared" si="0"/>
        <v>6.25E-2</v>
      </c>
    </row>
    <row r="20" spans="2:13" s="26" customFormat="1" ht="26.25" customHeight="1" x14ac:dyDescent="0.2">
      <c r="B20" s="31">
        <v>5</v>
      </c>
      <c r="C20" s="101" t="s">
        <v>82</v>
      </c>
      <c r="D20" s="102"/>
      <c r="E20" s="102"/>
      <c r="F20" s="102"/>
      <c r="G20" s="102"/>
      <c r="H20" s="103"/>
      <c r="I20" s="32" t="s">
        <v>83</v>
      </c>
      <c r="J20" s="34"/>
      <c r="K20" s="32">
        <v>5</v>
      </c>
      <c r="L20" s="41">
        <f>'Individual Tipo 3'!I9+'Individual Tipo 3'!I10+'Individual Tipo 3'!I11+'Individual Tipo 3'!I17+'Individual Tipo 3'!I18+'Individual Tipo 3'!I19</f>
        <v>4.84</v>
      </c>
      <c r="M20" s="32">
        <f t="shared" si="0"/>
        <v>0.60499999999999998</v>
      </c>
    </row>
    <row r="21" spans="2:13" s="26" customFormat="1" ht="26.25" customHeight="1" x14ac:dyDescent="0.2">
      <c r="B21" s="31">
        <v>6</v>
      </c>
      <c r="C21" s="101" t="s">
        <v>84</v>
      </c>
      <c r="D21" s="102"/>
      <c r="E21" s="102"/>
      <c r="F21" s="102"/>
      <c r="G21" s="102"/>
      <c r="H21" s="103"/>
      <c r="I21" s="32" t="s">
        <v>85</v>
      </c>
      <c r="J21" s="34"/>
      <c r="K21" s="32">
        <v>3</v>
      </c>
      <c r="L21" s="61">
        <f>'Individual Tipo 3'!I12+'Individual Tipo 3'!I20</f>
        <v>2</v>
      </c>
      <c r="M21" s="32">
        <f t="shared" si="0"/>
        <v>0.25</v>
      </c>
    </row>
    <row r="22" spans="2:13" s="26" customFormat="1" ht="26.25" customHeight="1" x14ac:dyDescent="0.2">
      <c r="B22" s="31">
        <v>7</v>
      </c>
      <c r="C22" s="101" t="s">
        <v>86</v>
      </c>
      <c r="D22" s="102"/>
      <c r="E22" s="102"/>
      <c r="F22" s="102"/>
      <c r="G22" s="102"/>
      <c r="H22" s="103"/>
      <c r="I22" s="32" t="s">
        <v>77</v>
      </c>
      <c r="J22" s="34"/>
      <c r="K22" s="32">
        <v>6</v>
      </c>
      <c r="L22" s="39">
        <f>'Individual Tipo 3'!I13+'Individual Tipo 3'!I14+'Individual Tipo 3'!I21+'Individual Tipo 3'!I22</f>
        <v>178.53999999999996</v>
      </c>
      <c r="M22" s="32">
        <f t="shared" si="0"/>
        <v>22.317499999999995</v>
      </c>
    </row>
    <row r="23" spans="2:13" s="26" customFormat="1" ht="26.25" customHeight="1" x14ac:dyDescent="0.2">
      <c r="B23" s="33">
        <v>8</v>
      </c>
      <c r="C23" s="49" t="s">
        <v>87</v>
      </c>
      <c r="D23" s="47"/>
      <c r="E23" s="47"/>
      <c r="F23" s="47"/>
      <c r="G23" s="47"/>
      <c r="H23" s="48"/>
      <c r="I23" s="32" t="s">
        <v>79</v>
      </c>
      <c r="J23" s="34"/>
      <c r="K23" s="32">
        <v>4</v>
      </c>
      <c r="L23" s="39">
        <f>'Individual Tipo 3'!I15+'Individual Tipo 3'!I16+'Individual Tipo 3'!I23+'Individual Tipo 3'!I24</f>
        <v>27.65</v>
      </c>
      <c r="M23" s="32">
        <f t="shared" si="0"/>
        <v>3.4562499999999998</v>
      </c>
    </row>
    <row r="24" spans="2:13" s="26" customFormat="1" ht="26.25" customHeight="1" x14ac:dyDescent="0.2">
      <c r="B24" s="31">
        <v>9</v>
      </c>
      <c r="C24" s="101" t="s">
        <v>88</v>
      </c>
      <c r="D24" s="102"/>
      <c r="E24" s="102"/>
      <c r="F24" s="102"/>
      <c r="G24" s="102"/>
      <c r="H24" s="103"/>
      <c r="I24" s="32" t="s">
        <v>83</v>
      </c>
      <c r="J24" s="34"/>
      <c r="K24" s="32">
        <v>5</v>
      </c>
      <c r="L24" s="39">
        <f>'Individual Tipo 3'!I25+'Individual Tipo 3'!I26+'Individual Tipo 3'!I29+'Individual Tipo 3'!I30+'Individual Tipo 3'!I31</f>
        <v>7.43</v>
      </c>
      <c r="M24" s="32">
        <f t="shared" si="0"/>
        <v>0.92874999999999996</v>
      </c>
    </row>
    <row r="25" spans="2:13" s="26" customFormat="1" ht="26.25" customHeight="1" x14ac:dyDescent="0.2">
      <c r="B25" s="31">
        <v>10</v>
      </c>
      <c r="C25" s="101" t="s">
        <v>89</v>
      </c>
      <c r="D25" s="102"/>
      <c r="E25" s="102"/>
      <c r="F25" s="102"/>
      <c r="G25" s="102"/>
      <c r="H25" s="103"/>
      <c r="I25" s="32" t="s">
        <v>85</v>
      </c>
      <c r="J25" s="34"/>
      <c r="K25" s="32">
        <v>3</v>
      </c>
      <c r="L25" s="39">
        <f>'Individual Tipo 3'!I27+'Individual Tipo 3'!I28+'Individual Tipo 3'!I32+'Individual Tipo 3'!I33</f>
        <v>4.3499999999999996</v>
      </c>
      <c r="M25" s="32">
        <f t="shared" si="0"/>
        <v>0.54374999999999996</v>
      </c>
    </row>
    <row r="26" spans="2:13" s="26" customFormat="1" ht="26.25" customHeight="1" x14ac:dyDescent="0.2">
      <c r="B26" s="31">
        <v>11</v>
      </c>
      <c r="C26" s="101"/>
      <c r="D26" s="102"/>
      <c r="E26" s="102"/>
      <c r="F26" s="102"/>
      <c r="G26" s="102"/>
      <c r="H26" s="103"/>
      <c r="I26" s="32"/>
      <c r="J26" s="34"/>
      <c r="K26" s="32"/>
      <c r="L26" s="39"/>
      <c r="M26" s="32">
        <f t="shared" si="0"/>
        <v>0</v>
      </c>
    </row>
    <row r="27" spans="2:13" s="26" customFormat="1" ht="26.25" customHeight="1" x14ac:dyDescent="0.2">
      <c r="B27" s="33">
        <v>12</v>
      </c>
      <c r="C27" s="101"/>
      <c r="D27" s="102"/>
      <c r="E27" s="102"/>
      <c r="F27" s="102"/>
      <c r="G27" s="102"/>
      <c r="H27" s="103"/>
      <c r="I27" s="32"/>
      <c r="J27" s="34"/>
      <c r="K27" s="32"/>
      <c r="L27" s="39"/>
      <c r="M27" s="32">
        <f t="shared" si="0"/>
        <v>0</v>
      </c>
    </row>
    <row r="28" spans="2:13" s="26" customFormat="1" ht="28.5" customHeight="1" x14ac:dyDescent="0.2">
      <c r="B28" s="31">
        <v>13</v>
      </c>
      <c r="C28" s="101"/>
      <c r="D28" s="102"/>
      <c r="E28" s="102"/>
      <c r="F28" s="102"/>
      <c r="G28" s="102"/>
      <c r="H28" s="103"/>
      <c r="I28" s="32"/>
      <c r="J28" s="34"/>
      <c r="K28" s="32"/>
      <c r="L28" s="32"/>
      <c r="M28" s="32">
        <f t="shared" si="0"/>
        <v>0</v>
      </c>
    </row>
    <row r="29" spans="2:13" s="26" customFormat="1" ht="26.25" customHeight="1" x14ac:dyDescent="0.2">
      <c r="B29" s="31">
        <v>14</v>
      </c>
      <c r="C29" s="101"/>
      <c r="D29" s="102"/>
      <c r="E29" s="102"/>
      <c r="F29" s="102"/>
      <c r="G29" s="102"/>
      <c r="H29" s="103"/>
      <c r="I29" s="32"/>
      <c r="J29" s="32"/>
      <c r="K29" s="32"/>
      <c r="L29" s="32"/>
      <c r="M29" s="32">
        <f t="shared" si="0"/>
        <v>0</v>
      </c>
    </row>
    <row r="30" spans="2:13" s="26" customFormat="1" ht="26.25" customHeight="1" x14ac:dyDescent="0.2">
      <c r="B30" s="31">
        <v>15</v>
      </c>
      <c r="C30" s="101"/>
      <c r="D30" s="102"/>
      <c r="E30" s="102"/>
      <c r="F30" s="102"/>
      <c r="G30" s="102"/>
      <c r="H30" s="103"/>
      <c r="I30" s="32"/>
      <c r="J30" s="32"/>
      <c r="K30" s="32"/>
      <c r="L30" s="32"/>
      <c r="M30" s="32">
        <f t="shared" si="0"/>
        <v>0</v>
      </c>
    </row>
    <row r="31" spans="2:13" s="26" customFormat="1" ht="26.25" customHeight="1" x14ac:dyDescent="0.2">
      <c r="B31" s="33">
        <v>16</v>
      </c>
      <c r="C31" s="101"/>
      <c r="D31" s="102"/>
      <c r="E31" s="102"/>
      <c r="F31" s="102"/>
      <c r="G31" s="102"/>
      <c r="H31" s="103"/>
      <c r="I31" s="32"/>
      <c r="J31" s="32"/>
      <c r="K31" s="32"/>
      <c r="L31" s="32"/>
      <c r="M31" s="32">
        <f t="shared" si="0"/>
        <v>0</v>
      </c>
    </row>
    <row r="32" spans="2:13" s="26" customFormat="1" ht="29.25" customHeight="1" x14ac:dyDescent="0.2">
      <c r="B32" s="31">
        <v>17</v>
      </c>
      <c r="C32" s="101"/>
      <c r="D32" s="102"/>
      <c r="E32" s="102"/>
      <c r="F32" s="102"/>
      <c r="G32" s="102"/>
      <c r="H32" s="103"/>
      <c r="I32" s="32"/>
      <c r="J32" s="34"/>
      <c r="K32" s="32"/>
      <c r="L32" s="32"/>
      <c r="M32" s="32">
        <f t="shared" si="0"/>
        <v>0</v>
      </c>
    </row>
    <row r="33" spans="2:13" s="26" customFormat="1" ht="36" customHeight="1" x14ac:dyDescent="0.2">
      <c r="B33" s="31">
        <v>18</v>
      </c>
      <c r="C33" s="101"/>
      <c r="D33" s="102"/>
      <c r="E33" s="102"/>
      <c r="F33" s="102"/>
      <c r="G33" s="102"/>
      <c r="H33" s="103"/>
      <c r="I33" s="32"/>
      <c r="J33" s="34"/>
      <c r="K33" s="32"/>
      <c r="L33" s="32"/>
      <c r="M33" s="32">
        <f t="shared" si="0"/>
        <v>0</v>
      </c>
    </row>
    <row r="34" spans="2:13" s="26" customFormat="1" ht="26.25" customHeight="1" x14ac:dyDescent="0.2">
      <c r="B34" s="31">
        <v>19</v>
      </c>
      <c r="C34" s="101"/>
      <c r="D34" s="102"/>
      <c r="E34" s="102"/>
      <c r="F34" s="102"/>
      <c r="G34" s="102"/>
      <c r="H34" s="103"/>
      <c r="I34" s="32"/>
      <c r="J34" s="34"/>
      <c r="K34" s="32"/>
      <c r="L34" s="32"/>
      <c r="M34" s="32">
        <f t="shared" si="0"/>
        <v>0</v>
      </c>
    </row>
    <row r="35" spans="2:13" s="26" customFormat="1" ht="26.25" customHeight="1" x14ac:dyDescent="0.2">
      <c r="B35" s="33">
        <v>20</v>
      </c>
      <c r="C35" s="101"/>
      <c r="D35" s="102"/>
      <c r="E35" s="102"/>
      <c r="F35" s="102"/>
      <c r="G35" s="102"/>
      <c r="H35" s="103"/>
      <c r="I35" s="32"/>
      <c r="J35" s="34"/>
      <c r="K35" s="32"/>
      <c r="L35" s="32"/>
      <c r="M35" s="32">
        <f t="shared" si="0"/>
        <v>0</v>
      </c>
    </row>
    <row r="36" spans="2:13" s="26" customFormat="1" ht="26.25" customHeight="1" x14ac:dyDescent="0.2">
      <c r="B36" s="31">
        <v>21</v>
      </c>
      <c r="C36" s="101"/>
      <c r="D36" s="102"/>
      <c r="E36" s="102"/>
      <c r="F36" s="102"/>
      <c r="G36" s="102"/>
      <c r="H36" s="103"/>
      <c r="I36" s="32"/>
      <c r="J36" s="34"/>
      <c r="K36" s="32"/>
      <c r="L36" s="32"/>
      <c r="M36" s="32">
        <f t="shared" si="0"/>
        <v>0</v>
      </c>
    </row>
    <row r="37" spans="2:13" s="26" customFormat="1" ht="26.25" customHeight="1" x14ac:dyDescent="0.2">
      <c r="B37" s="31">
        <v>22</v>
      </c>
      <c r="C37" s="100"/>
      <c r="D37" s="100"/>
      <c r="E37" s="100"/>
      <c r="F37" s="100"/>
      <c r="G37" s="100"/>
      <c r="H37" s="100"/>
      <c r="I37" s="32"/>
      <c r="J37" s="34"/>
      <c r="K37" s="32"/>
      <c r="L37" s="32"/>
      <c r="M37" s="32">
        <f t="shared" si="0"/>
        <v>0</v>
      </c>
    </row>
    <row r="38" spans="2:13" s="26" customFormat="1" ht="26.25" customHeight="1" x14ac:dyDescent="0.2">
      <c r="B38" s="31">
        <v>23</v>
      </c>
      <c r="C38" s="100"/>
      <c r="D38" s="100"/>
      <c r="E38" s="100"/>
      <c r="F38" s="100"/>
      <c r="G38" s="100"/>
      <c r="H38" s="100"/>
      <c r="I38" s="32"/>
      <c r="J38" s="34"/>
      <c r="K38" s="32"/>
      <c r="L38" s="32"/>
      <c r="M38" s="32">
        <f t="shared" si="0"/>
        <v>0</v>
      </c>
    </row>
    <row r="39" spans="2:13" s="26" customFormat="1" ht="26.25" customHeight="1" x14ac:dyDescent="0.2">
      <c r="B39" s="31">
        <v>24</v>
      </c>
      <c r="C39" s="100"/>
      <c r="D39" s="100"/>
      <c r="E39" s="100"/>
      <c r="F39" s="100"/>
      <c r="G39" s="100"/>
      <c r="H39" s="100"/>
      <c r="I39" s="32"/>
      <c r="J39" s="34"/>
      <c r="K39" s="32"/>
      <c r="L39" s="32"/>
      <c r="M39" s="32">
        <f t="shared" si="0"/>
        <v>0</v>
      </c>
    </row>
    <row r="40" spans="2:13" s="26" customFormat="1" ht="26.25" customHeight="1" x14ac:dyDescent="0.2">
      <c r="B40" s="31">
        <v>25</v>
      </c>
      <c r="C40" s="100"/>
      <c r="D40" s="100"/>
      <c r="E40" s="100"/>
      <c r="F40" s="100"/>
      <c r="G40" s="100"/>
      <c r="H40" s="100"/>
      <c r="I40" s="32"/>
      <c r="J40" s="34"/>
      <c r="K40" s="32"/>
      <c r="L40" s="32"/>
      <c r="M40" s="32">
        <f t="shared" si="0"/>
        <v>0</v>
      </c>
    </row>
    <row r="41" spans="2:13" s="26" customFormat="1" ht="26.25" customHeight="1" x14ac:dyDescent="0.2">
      <c r="B41" s="31">
        <v>26</v>
      </c>
      <c r="C41" s="100"/>
      <c r="D41" s="100"/>
      <c r="E41" s="100"/>
      <c r="F41" s="100"/>
      <c r="G41" s="100"/>
      <c r="H41" s="100"/>
      <c r="I41" s="32"/>
      <c r="J41" s="34"/>
      <c r="K41" s="32"/>
      <c r="L41" s="32"/>
      <c r="M41" s="32">
        <f t="shared" si="0"/>
        <v>0</v>
      </c>
    </row>
    <row r="42" spans="2:13" s="26" customFormat="1" ht="26.25" customHeight="1" x14ac:dyDescent="0.2">
      <c r="B42" s="31">
        <v>27</v>
      </c>
      <c r="C42" s="100"/>
      <c r="D42" s="100"/>
      <c r="E42" s="100"/>
      <c r="F42" s="100"/>
      <c r="G42" s="100"/>
      <c r="H42" s="100"/>
      <c r="I42" s="32"/>
      <c r="J42" s="34"/>
      <c r="K42" s="32"/>
      <c r="L42" s="32"/>
      <c r="M42" s="32">
        <f t="shared" si="0"/>
        <v>0</v>
      </c>
    </row>
    <row r="43" spans="2:13" s="26" customFormat="1" ht="26.25" customHeight="1" x14ac:dyDescent="0.2">
      <c r="B43" s="31">
        <v>28</v>
      </c>
      <c r="C43" s="100"/>
      <c r="D43" s="100"/>
      <c r="E43" s="100"/>
      <c r="F43" s="100"/>
      <c r="G43" s="100"/>
      <c r="H43" s="100"/>
      <c r="I43" s="32"/>
      <c r="J43" s="34"/>
      <c r="K43" s="32"/>
      <c r="L43" s="32"/>
      <c r="M43" s="32">
        <f t="shared" si="0"/>
        <v>0</v>
      </c>
    </row>
    <row r="44" spans="2:13" s="26" customFormat="1" ht="26.25" customHeight="1" x14ac:dyDescent="0.2">
      <c r="B44" s="31">
        <v>29</v>
      </c>
      <c r="C44" s="100"/>
      <c r="D44" s="100"/>
      <c r="E44" s="100"/>
      <c r="F44" s="100"/>
      <c r="G44" s="100"/>
      <c r="H44" s="100"/>
      <c r="I44" s="32"/>
      <c r="J44" s="34"/>
      <c r="K44" s="32"/>
      <c r="L44" s="32"/>
      <c r="M44" s="32">
        <f t="shared" si="0"/>
        <v>0</v>
      </c>
    </row>
    <row r="45" spans="2:13" s="26" customFormat="1" ht="26.25" customHeight="1" x14ac:dyDescent="0.2">
      <c r="B45" s="31">
        <v>30</v>
      </c>
      <c r="C45" s="100"/>
      <c r="D45" s="100"/>
      <c r="E45" s="100"/>
      <c r="F45" s="100"/>
      <c r="G45" s="100"/>
      <c r="H45" s="100"/>
      <c r="I45" s="32"/>
      <c r="J45" s="34"/>
      <c r="K45" s="32"/>
      <c r="L45" s="32"/>
      <c r="M45" s="32">
        <f t="shared" si="0"/>
        <v>0</v>
      </c>
    </row>
    <row r="46" spans="2:13" s="26" customFormat="1" ht="26.25" customHeight="1" x14ac:dyDescent="0.2">
      <c r="B46" s="31">
        <v>31</v>
      </c>
      <c r="C46" s="100"/>
      <c r="D46" s="100"/>
      <c r="E46" s="100"/>
      <c r="F46" s="100"/>
      <c r="G46" s="100"/>
      <c r="H46" s="100"/>
      <c r="I46" s="32"/>
      <c r="J46" s="34"/>
      <c r="K46" s="32"/>
      <c r="L46" s="32"/>
      <c r="M46" s="32">
        <f t="shared" si="0"/>
        <v>0</v>
      </c>
    </row>
    <row r="47" spans="2:13" s="26" customFormat="1" ht="26.25" customHeight="1" x14ac:dyDescent="0.2">
      <c r="B47" s="31">
        <v>32</v>
      </c>
      <c r="C47" s="100"/>
      <c r="D47" s="100"/>
      <c r="E47" s="100"/>
      <c r="F47" s="100"/>
      <c r="G47" s="100"/>
      <c r="H47" s="100"/>
      <c r="I47" s="32"/>
      <c r="J47" s="34"/>
      <c r="K47" s="32"/>
      <c r="L47" s="32"/>
      <c r="M47" s="32">
        <f t="shared" si="0"/>
        <v>0</v>
      </c>
    </row>
    <row r="48" spans="2:13" s="26" customFormat="1" ht="26.25" customHeight="1" x14ac:dyDescent="0.2">
      <c r="B48" s="31">
        <v>33</v>
      </c>
      <c r="C48" s="100"/>
      <c r="D48" s="100"/>
      <c r="E48" s="100"/>
      <c r="F48" s="100"/>
      <c r="G48" s="100"/>
      <c r="H48" s="100"/>
      <c r="I48" s="32"/>
      <c r="J48" s="34"/>
      <c r="K48" s="32"/>
      <c r="L48" s="32"/>
      <c r="M48" s="32">
        <f t="shared" si="0"/>
        <v>0</v>
      </c>
    </row>
    <row r="49" spans="2:13" s="26" customFormat="1" ht="26.25" customHeight="1" x14ac:dyDescent="0.2">
      <c r="B49" s="31">
        <v>34</v>
      </c>
      <c r="C49" s="100"/>
      <c r="D49" s="100"/>
      <c r="E49" s="100"/>
      <c r="F49" s="100"/>
      <c r="G49" s="100"/>
      <c r="H49" s="100"/>
      <c r="I49" s="32"/>
      <c r="J49" s="34"/>
      <c r="K49" s="32"/>
      <c r="L49" s="32"/>
      <c r="M49" s="32">
        <f t="shared" si="0"/>
        <v>0</v>
      </c>
    </row>
    <row r="50" spans="2:13" s="26" customFormat="1" ht="26.25" customHeight="1" x14ac:dyDescent="0.2">
      <c r="B50" s="31">
        <v>35</v>
      </c>
      <c r="C50" s="100"/>
      <c r="D50" s="100"/>
      <c r="E50" s="100"/>
      <c r="F50" s="100"/>
      <c r="G50" s="100"/>
      <c r="H50" s="100"/>
      <c r="I50" s="32"/>
      <c r="J50" s="34"/>
      <c r="K50" s="32"/>
      <c r="L50" s="32"/>
      <c r="M50" s="32">
        <f t="shared" si="0"/>
        <v>0</v>
      </c>
    </row>
    <row r="51" spans="2:13" s="26" customFormat="1" ht="26.25" customHeight="1" x14ac:dyDescent="0.2">
      <c r="B51" s="31">
        <v>36</v>
      </c>
      <c r="C51" s="100"/>
      <c r="D51" s="100"/>
      <c r="E51" s="100"/>
      <c r="F51" s="100"/>
      <c r="G51" s="100"/>
      <c r="H51" s="100"/>
      <c r="I51" s="32"/>
      <c r="J51" s="34"/>
      <c r="K51" s="32"/>
      <c r="L51" s="32"/>
      <c r="M51" s="32">
        <f t="shared" si="0"/>
        <v>0</v>
      </c>
    </row>
    <row r="52" spans="2:13" s="26" customFormat="1" ht="26.25" customHeight="1" x14ac:dyDescent="0.2">
      <c r="B52" s="31">
        <v>37</v>
      </c>
      <c r="C52" s="100"/>
      <c r="D52" s="100"/>
      <c r="E52" s="100"/>
      <c r="F52" s="100"/>
      <c r="G52" s="100"/>
      <c r="H52" s="100"/>
      <c r="I52" s="32"/>
      <c r="J52" s="34"/>
      <c r="K52" s="32"/>
      <c r="L52" s="32"/>
      <c r="M52" s="32">
        <f t="shared" si="0"/>
        <v>0</v>
      </c>
    </row>
    <row r="53" spans="2:13" s="26" customFormat="1" ht="26.25" customHeight="1" x14ac:dyDescent="0.2">
      <c r="B53" s="31">
        <v>38</v>
      </c>
      <c r="C53" s="100"/>
      <c r="D53" s="100"/>
      <c r="E53" s="100"/>
      <c r="F53" s="100"/>
      <c r="G53" s="100"/>
      <c r="H53" s="100"/>
      <c r="I53" s="32"/>
      <c r="J53" s="34"/>
      <c r="K53" s="32"/>
      <c r="L53" s="32"/>
      <c r="M53" s="32">
        <f t="shared" si="0"/>
        <v>0</v>
      </c>
    </row>
    <row r="54" spans="2:13" s="26" customFormat="1" ht="26.25" customHeight="1" x14ac:dyDescent="0.2">
      <c r="B54" s="31">
        <v>39</v>
      </c>
      <c r="C54" s="100"/>
      <c r="D54" s="100"/>
      <c r="E54" s="100"/>
      <c r="F54" s="100"/>
      <c r="G54" s="100"/>
      <c r="H54" s="100"/>
      <c r="I54" s="32"/>
      <c r="J54" s="34"/>
      <c r="K54" s="32"/>
      <c r="L54" s="32"/>
      <c r="M54" s="32">
        <f t="shared" si="0"/>
        <v>0</v>
      </c>
    </row>
    <row r="55" spans="2:13" s="26" customFormat="1" ht="26.25" customHeight="1" x14ac:dyDescent="0.2">
      <c r="B55" s="31">
        <v>40</v>
      </c>
      <c r="C55" s="100"/>
      <c r="D55" s="100"/>
      <c r="E55" s="100"/>
      <c r="F55" s="100"/>
      <c r="G55" s="100"/>
      <c r="H55" s="100"/>
      <c r="I55" s="32"/>
      <c r="J55" s="34"/>
      <c r="K55" s="32"/>
      <c r="L55" s="32"/>
      <c r="M55" s="32">
        <f t="shared" si="0"/>
        <v>0</v>
      </c>
    </row>
    <row r="56" spans="2:13" s="26" customFormat="1" ht="26.25" customHeight="1" x14ac:dyDescent="0.2">
      <c r="B56" s="31">
        <v>41</v>
      </c>
      <c r="C56" s="100"/>
      <c r="D56" s="100"/>
      <c r="E56" s="100"/>
      <c r="F56" s="100"/>
      <c r="G56" s="100"/>
      <c r="H56" s="100"/>
      <c r="I56" s="32"/>
      <c r="J56" s="34"/>
      <c r="K56" s="32"/>
      <c r="L56" s="32"/>
      <c r="M56" s="32">
        <f t="shared" si="0"/>
        <v>0</v>
      </c>
    </row>
    <row r="57" spans="2:13" s="26" customFormat="1" ht="26.25" customHeight="1" x14ac:dyDescent="0.2">
      <c r="B57" s="31">
        <v>42</v>
      </c>
      <c r="C57" s="100"/>
      <c r="D57" s="100"/>
      <c r="E57" s="100"/>
      <c r="F57" s="100"/>
      <c r="G57" s="100"/>
      <c r="H57" s="100"/>
      <c r="I57" s="32"/>
      <c r="J57" s="34"/>
      <c r="K57" s="32"/>
      <c r="L57" s="32"/>
      <c r="M57" s="32">
        <f t="shared" si="0"/>
        <v>0</v>
      </c>
    </row>
    <row r="58" spans="2:13" s="26" customFormat="1" ht="26.25" customHeight="1" x14ac:dyDescent="0.2">
      <c r="B58" s="31">
        <v>43</v>
      </c>
      <c r="C58" s="100"/>
      <c r="D58" s="100"/>
      <c r="E58" s="100"/>
      <c r="F58" s="100"/>
      <c r="G58" s="100"/>
      <c r="H58" s="100"/>
      <c r="I58" s="32"/>
      <c r="J58" s="34"/>
      <c r="K58" s="32"/>
      <c r="L58" s="32"/>
      <c r="M58" s="32">
        <f t="shared" si="0"/>
        <v>0</v>
      </c>
    </row>
    <row r="59" spans="2:13" s="26" customFormat="1" ht="26.25" customHeight="1" x14ac:dyDescent="0.2">
      <c r="B59" s="31">
        <v>44</v>
      </c>
      <c r="C59" s="100"/>
      <c r="D59" s="100"/>
      <c r="E59" s="100"/>
      <c r="F59" s="100"/>
      <c r="G59" s="100"/>
      <c r="H59" s="100"/>
      <c r="I59" s="32"/>
      <c r="J59" s="34"/>
      <c r="K59" s="32"/>
      <c r="L59" s="32"/>
      <c r="M59" s="32">
        <f t="shared" si="0"/>
        <v>0</v>
      </c>
    </row>
    <row r="60" spans="2:13" s="26" customFormat="1" ht="26.25" customHeight="1" x14ac:dyDescent="0.2">
      <c r="B60" s="31">
        <v>45</v>
      </c>
      <c r="C60" s="100"/>
      <c r="D60" s="100"/>
      <c r="E60" s="100"/>
      <c r="F60" s="100"/>
      <c r="G60" s="100"/>
      <c r="H60" s="100"/>
      <c r="I60" s="32"/>
      <c r="J60" s="34"/>
      <c r="K60" s="32"/>
      <c r="L60" s="32"/>
      <c r="M60" s="32">
        <f t="shared" si="0"/>
        <v>0</v>
      </c>
    </row>
    <row r="61" spans="2:13" s="26" customFormat="1" ht="26.25" customHeight="1" x14ac:dyDescent="0.2">
      <c r="B61" s="31">
        <v>46</v>
      </c>
      <c r="C61" s="100"/>
      <c r="D61" s="100"/>
      <c r="E61" s="100"/>
      <c r="F61" s="100"/>
      <c r="G61" s="100"/>
      <c r="H61" s="100"/>
      <c r="I61" s="32"/>
      <c r="J61" s="34"/>
      <c r="K61" s="32"/>
      <c r="L61" s="32"/>
      <c r="M61" s="32">
        <f t="shared" si="0"/>
        <v>0</v>
      </c>
    </row>
    <row r="62" spans="2:13" s="26" customFormat="1" ht="26.25" customHeight="1" x14ac:dyDescent="0.2">
      <c r="B62" s="31">
        <v>47</v>
      </c>
      <c r="C62" s="100"/>
      <c r="D62" s="100"/>
      <c r="E62" s="100"/>
      <c r="F62" s="100"/>
      <c r="G62" s="100"/>
      <c r="H62" s="100"/>
      <c r="I62" s="32"/>
      <c r="J62" s="34"/>
      <c r="K62" s="32"/>
      <c r="L62" s="32"/>
      <c r="M62" s="32">
        <f t="shared" si="0"/>
        <v>0</v>
      </c>
    </row>
    <row r="63" spans="2:13" s="26" customFormat="1" ht="26.25" customHeight="1" x14ac:dyDescent="0.2">
      <c r="B63" s="31">
        <v>48</v>
      </c>
      <c r="C63" s="100"/>
      <c r="D63" s="100"/>
      <c r="E63" s="100"/>
      <c r="F63" s="100"/>
      <c r="G63" s="100"/>
      <c r="H63" s="100"/>
      <c r="I63" s="32"/>
      <c r="J63" s="34"/>
      <c r="K63" s="32"/>
      <c r="L63" s="32"/>
      <c r="M63" s="32">
        <f t="shared" si="0"/>
        <v>0</v>
      </c>
    </row>
    <row r="64" spans="2:13" s="26" customFormat="1" ht="26.25" customHeight="1" x14ac:dyDescent="0.2">
      <c r="B64" s="31">
        <v>49</v>
      </c>
      <c r="C64" s="100"/>
      <c r="D64" s="100"/>
      <c r="E64" s="100"/>
      <c r="F64" s="100"/>
      <c r="G64" s="100"/>
      <c r="H64" s="100"/>
      <c r="I64" s="32"/>
      <c r="J64" s="34"/>
      <c r="K64" s="32"/>
      <c r="L64" s="32"/>
      <c r="M64" s="32">
        <f t="shared" si="0"/>
        <v>0</v>
      </c>
    </row>
    <row r="65" spans="2:13" s="26" customFormat="1" ht="26.25" customHeight="1" x14ac:dyDescent="0.2">
      <c r="B65" s="31">
        <v>50</v>
      </c>
      <c r="C65" s="100"/>
      <c r="D65" s="100"/>
      <c r="E65" s="100"/>
      <c r="F65" s="100"/>
      <c r="G65" s="100"/>
      <c r="H65" s="100"/>
      <c r="I65" s="32"/>
      <c r="J65" s="34"/>
      <c r="K65" s="32"/>
      <c r="L65" s="32"/>
      <c r="M65" s="32">
        <f t="shared" si="0"/>
        <v>0</v>
      </c>
    </row>
    <row r="66" spans="2:13" s="26" customFormat="1" ht="26.25" customHeight="1" x14ac:dyDescent="0.2">
      <c r="B66" s="31">
        <v>51</v>
      </c>
      <c r="C66" s="100"/>
      <c r="D66" s="100"/>
      <c r="E66" s="100"/>
      <c r="F66" s="100"/>
      <c r="G66" s="100"/>
      <c r="H66" s="100"/>
      <c r="I66" s="32"/>
      <c r="J66" s="34"/>
      <c r="K66" s="32"/>
      <c r="L66" s="32"/>
      <c r="M66" s="32">
        <f t="shared" si="0"/>
        <v>0</v>
      </c>
    </row>
    <row r="67" spans="2:13" s="26" customFormat="1" ht="26.25" customHeight="1" x14ac:dyDescent="0.2">
      <c r="B67" s="31">
        <v>52</v>
      </c>
      <c r="C67" s="100"/>
      <c r="D67" s="100"/>
      <c r="E67" s="100"/>
      <c r="F67" s="100"/>
      <c r="G67" s="100"/>
      <c r="H67" s="100"/>
      <c r="I67" s="32"/>
      <c r="J67" s="34"/>
      <c r="K67" s="32"/>
      <c r="L67" s="32"/>
      <c r="M67" s="32">
        <f t="shared" si="0"/>
        <v>0</v>
      </c>
    </row>
    <row r="68" spans="2:13" s="26" customFormat="1" ht="26.25" customHeight="1" x14ac:dyDescent="0.2">
      <c r="B68" s="31">
        <v>53</v>
      </c>
      <c r="C68" s="100"/>
      <c r="D68" s="100"/>
      <c r="E68" s="100"/>
      <c r="F68" s="100"/>
      <c r="G68" s="100"/>
      <c r="H68" s="100"/>
      <c r="I68" s="32"/>
      <c r="J68" s="34"/>
      <c r="K68" s="32"/>
      <c r="L68" s="32"/>
      <c r="M68" s="32">
        <f t="shared" si="0"/>
        <v>0</v>
      </c>
    </row>
    <row r="69" spans="2:13" s="26" customFormat="1" ht="26.25" customHeight="1" x14ac:dyDescent="0.2">
      <c r="B69" s="31">
        <v>54</v>
      </c>
      <c r="C69" s="100"/>
      <c r="D69" s="100"/>
      <c r="E69" s="100"/>
      <c r="F69" s="100"/>
      <c r="G69" s="100"/>
      <c r="H69" s="100"/>
      <c r="I69" s="32"/>
      <c r="J69" s="34"/>
      <c r="K69" s="32"/>
      <c r="L69" s="32"/>
      <c r="M69" s="32">
        <f t="shared" si="0"/>
        <v>0</v>
      </c>
    </row>
    <row r="70" spans="2:13" s="26" customFormat="1" ht="26.25" customHeight="1" x14ac:dyDescent="0.2">
      <c r="B70" s="31">
        <v>55</v>
      </c>
      <c r="C70" s="100"/>
      <c r="D70" s="100"/>
      <c r="E70" s="100"/>
      <c r="F70" s="100"/>
      <c r="G70" s="100"/>
      <c r="H70" s="100"/>
      <c r="I70" s="32"/>
      <c r="J70" s="34"/>
      <c r="K70" s="32"/>
      <c r="L70" s="32"/>
      <c r="M70" s="32">
        <f t="shared" si="0"/>
        <v>0</v>
      </c>
    </row>
    <row r="71" spans="2:13" s="26" customFormat="1" ht="26.25" customHeight="1" x14ac:dyDescent="0.2">
      <c r="B71" s="31">
        <v>56</v>
      </c>
      <c r="C71" s="100"/>
      <c r="D71" s="100"/>
      <c r="E71" s="100"/>
      <c r="F71" s="100"/>
      <c r="G71" s="100"/>
      <c r="H71" s="100"/>
      <c r="I71" s="32"/>
      <c r="J71" s="34"/>
      <c r="K71" s="32"/>
      <c r="L71" s="32"/>
      <c r="M71" s="32">
        <f t="shared" si="0"/>
        <v>0</v>
      </c>
    </row>
    <row r="72" spans="2:13" s="26" customFormat="1" ht="26.25" customHeight="1" x14ac:dyDescent="0.2">
      <c r="B72" s="31">
        <v>57</v>
      </c>
      <c r="C72" s="100"/>
      <c r="D72" s="100"/>
      <c r="E72" s="100"/>
      <c r="F72" s="100"/>
      <c r="G72" s="100"/>
      <c r="H72" s="100"/>
      <c r="I72" s="32"/>
      <c r="J72" s="34"/>
      <c r="K72" s="32"/>
      <c r="L72" s="32"/>
      <c r="M72" s="32">
        <f t="shared" si="0"/>
        <v>0</v>
      </c>
    </row>
    <row r="73" spans="2:13" s="26" customFormat="1" ht="26.25" customHeight="1" x14ac:dyDescent="0.2">
      <c r="B73" s="31">
        <v>58</v>
      </c>
      <c r="C73" s="100"/>
      <c r="D73" s="100"/>
      <c r="E73" s="100"/>
      <c r="F73" s="100"/>
      <c r="G73" s="100"/>
      <c r="H73" s="100"/>
      <c r="I73" s="32"/>
      <c r="J73" s="34"/>
      <c r="K73" s="32"/>
      <c r="L73" s="32"/>
      <c r="M73" s="32">
        <f t="shared" si="0"/>
        <v>0</v>
      </c>
    </row>
    <row r="74" spans="2:13" s="26" customFormat="1" ht="26.25" customHeight="1" x14ac:dyDescent="0.2">
      <c r="B74" s="31">
        <v>59</v>
      </c>
      <c r="C74" s="100"/>
      <c r="D74" s="100"/>
      <c r="E74" s="100"/>
      <c r="F74" s="100"/>
      <c r="G74" s="100"/>
      <c r="H74" s="100"/>
      <c r="I74" s="32"/>
      <c r="J74" s="34"/>
      <c r="K74" s="32"/>
      <c r="L74" s="32"/>
      <c r="M74" s="32">
        <f t="shared" si="0"/>
        <v>0</v>
      </c>
    </row>
    <row r="75" spans="2:13" s="26" customFormat="1" ht="26.25" customHeight="1" x14ac:dyDescent="0.2">
      <c r="B75" s="31">
        <v>60</v>
      </c>
      <c r="C75" s="100"/>
      <c r="D75" s="100"/>
      <c r="E75" s="100"/>
      <c r="F75" s="100"/>
      <c r="G75" s="100"/>
      <c r="H75" s="100"/>
      <c r="I75" s="32"/>
      <c r="J75" s="34"/>
      <c r="K75" s="32"/>
      <c r="L75" s="32"/>
      <c r="M75" s="32">
        <f t="shared" si="0"/>
        <v>0</v>
      </c>
    </row>
    <row r="76" spans="2:13" s="26" customFormat="1" ht="26.25" customHeight="1" x14ac:dyDescent="0.2">
      <c r="B76" s="31">
        <v>61</v>
      </c>
      <c r="C76" s="100"/>
      <c r="D76" s="100"/>
      <c r="E76" s="100"/>
      <c r="F76" s="100"/>
      <c r="G76" s="100"/>
      <c r="H76" s="100"/>
      <c r="I76" s="32"/>
      <c r="J76" s="34"/>
      <c r="K76" s="32"/>
      <c r="L76" s="32"/>
      <c r="M76" s="32">
        <f t="shared" si="0"/>
        <v>0</v>
      </c>
    </row>
    <row r="77" spans="2:13" s="26" customFormat="1" ht="26.25" customHeight="1" x14ac:dyDescent="0.2">
      <c r="B77" s="31">
        <v>62</v>
      </c>
      <c r="C77" s="100"/>
      <c r="D77" s="100"/>
      <c r="E77" s="100"/>
      <c r="F77" s="100"/>
      <c r="G77" s="100"/>
      <c r="H77" s="100"/>
      <c r="I77" s="32"/>
      <c r="J77" s="34"/>
      <c r="K77" s="32"/>
      <c r="L77" s="32"/>
      <c r="M77" s="32">
        <f t="shared" si="0"/>
        <v>0</v>
      </c>
    </row>
    <row r="78" spans="2:13" s="26" customFormat="1" ht="26.25" customHeight="1" x14ac:dyDescent="0.2">
      <c r="B78" s="31">
        <v>63</v>
      </c>
      <c r="C78" s="100"/>
      <c r="D78" s="100"/>
      <c r="E78" s="100"/>
      <c r="F78" s="100"/>
      <c r="G78" s="100"/>
      <c r="H78" s="100"/>
      <c r="I78" s="32"/>
      <c r="J78" s="34"/>
      <c r="K78" s="32"/>
      <c r="L78" s="32"/>
      <c r="M78" s="32">
        <f t="shared" si="0"/>
        <v>0</v>
      </c>
    </row>
    <row r="79" spans="2:13" s="26" customFormat="1" ht="26.25" customHeight="1" x14ac:dyDescent="0.2">
      <c r="B79" s="31">
        <v>64</v>
      </c>
      <c r="C79" s="100"/>
      <c r="D79" s="100"/>
      <c r="E79" s="100"/>
      <c r="F79" s="100"/>
      <c r="G79" s="100"/>
      <c r="H79" s="100"/>
      <c r="I79" s="32"/>
      <c r="J79" s="34"/>
      <c r="K79" s="32"/>
      <c r="L79" s="32"/>
      <c r="M79" s="32">
        <f t="shared" si="0"/>
        <v>0</v>
      </c>
    </row>
    <row r="80" spans="2:13" s="26" customFormat="1" ht="26.25" customHeight="1" x14ac:dyDescent="0.2">
      <c r="B80" s="31">
        <v>65</v>
      </c>
      <c r="C80" s="100"/>
      <c r="D80" s="100"/>
      <c r="E80" s="100"/>
      <c r="F80" s="100"/>
      <c r="G80" s="100"/>
      <c r="H80" s="100"/>
      <c r="I80" s="32"/>
      <c r="J80" s="34"/>
      <c r="K80" s="32"/>
      <c r="L80" s="32"/>
      <c r="M80" s="32">
        <f t="shared" si="0"/>
        <v>0</v>
      </c>
    </row>
    <row r="81" spans="2:13" s="26" customFormat="1" ht="26.25" customHeight="1" x14ac:dyDescent="0.2">
      <c r="B81" s="31">
        <v>66</v>
      </c>
      <c r="C81" s="100"/>
      <c r="D81" s="100"/>
      <c r="E81" s="100"/>
      <c r="F81" s="100"/>
      <c r="G81" s="100"/>
      <c r="H81" s="100"/>
      <c r="I81" s="32"/>
      <c r="J81" s="34"/>
      <c r="K81" s="32"/>
      <c r="L81" s="32"/>
      <c r="M81" s="32">
        <f t="shared" ref="M81:M144" si="1">L81/8</f>
        <v>0</v>
      </c>
    </row>
    <row r="82" spans="2:13" s="26" customFormat="1" ht="26.25" customHeight="1" x14ac:dyDescent="0.2">
      <c r="B82" s="31">
        <v>67</v>
      </c>
      <c r="C82" s="100"/>
      <c r="D82" s="100"/>
      <c r="E82" s="100"/>
      <c r="F82" s="100"/>
      <c r="G82" s="100"/>
      <c r="H82" s="100"/>
      <c r="I82" s="32"/>
      <c r="J82" s="34"/>
      <c r="K82" s="32"/>
      <c r="L82" s="32"/>
      <c r="M82" s="32">
        <f t="shared" si="1"/>
        <v>0</v>
      </c>
    </row>
    <row r="83" spans="2:13" s="26" customFormat="1" ht="26.25" customHeight="1" x14ac:dyDescent="0.2">
      <c r="B83" s="31">
        <v>68</v>
      </c>
      <c r="C83" s="100"/>
      <c r="D83" s="100"/>
      <c r="E83" s="100"/>
      <c r="F83" s="100"/>
      <c r="G83" s="100"/>
      <c r="H83" s="100"/>
      <c r="I83" s="32"/>
      <c r="J83" s="34"/>
      <c r="K83" s="32"/>
      <c r="L83" s="32"/>
      <c r="M83" s="32">
        <f t="shared" si="1"/>
        <v>0</v>
      </c>
    </row>
    <row r="84" spans="2:13" s="26" customFormat="1" ht="26.25" customHeight="1" x14ac:dyDescent="0.2">
      <c r="B84" s="31">
        <v>69</v>
      </c>
      <c r="C84" s="100"/>
      <c r="D84" s="100"/>
      <c r="E84" s="100"/>
      <c r="F84" s="100"/>
      <c r="G84" s="100"/>
      <c r="H84" s="100"/>
      <c r="I84" s="32"/>
      <c r="J84" s="34"/>
      <c r="K84" s="32"/>
      <c r="L84" s="32"/>
      <c r="M84" s="32">
        <f t="shared" si="1"/>
        <v>0</v>
      </c>
    </row>
    <row r="85" spans="2:13" s="26" customFormat="1" ht="26.25" customHeight="1" x14ac:dyDescent="0.2">
      <c r="B85" s="31">
        <v>70</v>
      </c>
      <c r="C85" s="100"/>
      <c r="D85" s="100"/>
      <c r="E85" s="100"/>
      <c r="F85" s="100"/>
      <c r="G85" s="100"/>
      <c r="H85" s="100"/>
      <c r="I85" s="32"/>
      <c r="J85" s="34"/>
      <c r="K85" s="32"/>
      <c r="L85" s="32"/>
      <c r="M85" s="32">
        <f t="shared" si="1"/>
        <v>0</v>
      </c>
    </row>
    <row r="86" spans="2:13" s="26" customFormat="1" ht="26.25" customHeight="1" x14ac:dyDescent="0.2">
      <c r="B86" s="31">
        <v>71</v>
      </c>
      <c r="C86" s="100"/>
      <c r="D86" s="100"/>
      <c r="E86" s="100"/>
      <c r="F86" s="100"/>
      <c r="G86" s="100"/>
      <c r="H86" s="100"/>
      <c r="I86" s="32"/>
      <c r="J86" s="34"/>
      <c r="K86" s="32"/>
      <c r="L86" s="32"/>
      <c r="M86" s="32">
        <f t="shared" si="1"/>
        <v>0</v>
      </c>
    </row>
    <row r="87" spans="2:13" s="26" customFormat="1" ht="26.25" customHeight="1" x14ac:dyDescent="0.2">
      <c r="B87" s="31">
        <v>72</v>
      </c>
      <c r="C87" s="100"/>
      <c r="D87" s="100"/>
      <c r="E87" s="100"/>
      <c r="F87" s="100"/>
      <c r="G87" s="100"/>
      <c r="H87" s="100"/>
      <c r="I87" s="32"/>
      <c r="J87" s="34"/>
      <c r="K87" s="32"/>
      <c r="L87" s="32"/>
      <c r="M87" s="32">
        <f t="shared" si="1"/>
        <v>0</v>
      </c>
    </row>
    <row r="88" spans="2:13" s="26" customFormat="1" ht="26.25" customHeight="1" x14ac:dyDescent="0.2">
      <c r="B88" s="31">
        <v>73</v>
      </c>
      <c r="C88" s="100"/>
      <c r="D88" s="100"/>
      <c r="E88" s="100"/>
      <c r="F88" s="100"/>
      <c r="G88" s="100"/>
      <c r="H88" s="100"/>
      <c r="I88" s="32"/>
      <c r="J88" s="34"/>
      <c r="K88" s="32"/>
      <c r="L88" s="32"/>
      <c r="M88" s="32">
        <f t="shared" si="1"/>
        <v>0</v>
      </c>
    </row>
    <row r="89" spans="2:13" s="26" customFormat="1" ht="26.25" customHeight="1" x14ac:dyDescent="0.2">
      <c r="B89" s="31">
        <v>74</v>
      </c>
      <c r="C89" s="100"/>
      <c r="D89" s="100"/>
      <c r="E89" s="100"/>
      <c r="F89" s="100"/>
      <c r="G89" s="100"/>
      <c r="H89" s="100"/>
      <c r="I89" s="32"/>
      <c r="J89" s="34"/>
      <c r="K89" s="32"/>
      <c r="L89" s="32"/>
      <c r="M89" s="32">
        <f t="shared" si="1"/>
        <v>0</v>
      </c>
    </row>
    <row r="90" spans="2:13" s="26" customFormat="1" ht="26.25" customHeight="1" x14ac:dyDescent="0.2">
      <c r="B90" s="31">
        <v>75</v>
      </c>
      <c r="C90" s="100"/>
      <c r="D90" s="100"/>
      <c r="E90" s="100"/>
      <c r="F90" s="100"/>
      <c r="G90" s="100"/>
      <c r="H90" s="100"/>
      <c r="I90" s="32"/>
      <c r="J90" s="34"/>
      <c r="K90" s="32"/>
      <c r="L90" s="32"/>
      <c r="M90" s="32">
        <f t="shared" si="1"/>
        <v>0</v>
      </c>
    </row>
    <row r="91" spans="2:13" s="26" customFormat="1" ht="26.25" customHeight="1" x14ac:dyDescent="0.2">
      <c r="B91" s="31">
        <v>76</v>
      </c>
      <c r="C91" s="100"/>
      <c r="D91" s="100"/>
      <c r="E91" s="100"/>
      <c r="F91" s="100"/>
      <c r="G91" s="100"/>
      <c r="H91" s="100"/>
      <c r="I91" s="32"/>
      <c r="J91" s="34"/>
      <c r="K91" s="32"/>
      <c r="L91" s="32"/>
      <c r="M91" s="32">
        <f t="shared" si="1"/>
        <v>0</v>
      </c>
    </row>
    <row r="92" spans="2:13" s="26" customFormat="1" ht="26.25" customHeight="1" x14ac:dyDescent="0.2">
      <c r="B92" s="31">
        <v>77</v>
      </c>
      <c r="C92" s="100"/>
      <c r="D92" s="100"/>
      <c r="E92" s="100"/>
      <c r="F92" s="100"/>
      <c r="G92" s="100"/>
      <c r="H92" s="100"/>
      <c r="I92" s="32"/>
      <c r="J92" s="34"/>
      <c r="K92" s="32"/>
      <c r="L92" s="32"/>
      <c r="M92" s="32">
        <f t="shared" si="1"/>
        <v>0</v>
      </c>
    </row>
    <row r="93" spans="2:13" s="26" customFormat="1" ht="26.25" customHeight="1" x14ac:dyDescent="0.2">
      <c r="B93" s="31">
        <v>78</v>
      </c>
      <c r="C93" s="100"/>
      <c r="D93" s="100"/>
      <c r="E93" s="100"/>
      <c r="F93" s="100"/>
      <c r="G93" s="100"/>
      <c r="H93" s="100"/>
      <c r="I93" s="32"/>
      <c r="J93" s="34"/>
      <c r="K93" s="32"/>
      <c r="L93" s="32"/>
      <c r="M93" s="32">
        <f t="shared" si="1"/>
        <v>0</v>
      </c>
    </row>
    <row r="94" spans="2:13" s="26" customFormat="1" ht="26.25" customHeight="1" x14ac:dyDescent="0.2">
      <c r="B94" s="31">
        <v>79</v>
      </c>
      <c r="C94" s="100"/>
      <c r="D94" s="100"/>
      <c r="E94" s="100"/>
      <c r="F94" s="100"/>
      <c r="G94" s="100"/>
      <c r="H94" s="100"/>
      <c r="I94" s="32"/>
      <c r="J94" s="34"/>
      <c r="K94" s="32"/>
      <c r="L94" s="32"/>
      <c r="M94" s="32">
        <f t="shared" si="1"/>
        <v>0</v>
      </c>
    </row>
    <row r="95" spans="2:13" s="26" customFormat="1" ht="26.25" customHeight="1" x14ac:dyDescent="0.2">
      <c r="B95" s="31">
        <v>80</v>
      </c>
      <c r="C95" s="100"/>
      <c r="D95" s="100"/>
      <c r="E95" s="100"/>
      <c r="F95" s="100"/>
      <c r="G95" s="100"/>
      <c r="H95" s="100"/>
      <c r="I95" s="32"/>
      <c r="J95" s="34"/>
      <c r="K95" s="32"/>
      <c r="L95" s="32"/>
      <c r="M95" s="32">
        <f t="shared" si="1"/>
        <v>0</v>
      </c>
    </row>
    <row r="96" spans="2:13" s="26" customFormat="1" ht="26.25" customHeight="1" x14ac:dyDescent="0.2">
      <c r="B96" s="31">
        <v>81</v>
      </c>
      <c r="C96" s="100"/>
      <c r="D96" s="100"/>
      <c r="E96" s="100"/>
      <c r="F96" s="100"/>
      <c r="G96" s="100"/>
      <c r="H96" s="100"/>
      <c r="I96" s="32"/>
      <c r="J96" s="34"/>
      <c r="K96" s="32"/>
      <c r="L96" s="32"/>
      <c r="M96" s="32">
        <f t="shared" si="1"/>
        <v>0</v>
      </c>
    </row>
    <row r="97" spans="2:13" s="26" customFormat="1" ht="26.25" customHeight="1" x14ac:dyDescent="0.2">
      <c r="B97" s="31">
        <v>82</v>
      </c>
      <c r="C97" s="100"/>
      <c r="D97" s="100"/>
      <c r="E97" s="100"/>
      <c r="F97" s="100"/>
      <c r="G97" s="100"/>
      <c r="H97" s="100"/>
      <c r="I97" s="32"/>
      <c r="J97" s="34"/>
      <c r="K97" s="32"/>
      <c r="L97" s="32"/>
      <c r="M97" s="32">
        <f t="shared" si="1"/>
        <v>0</v>
      </c>
    </row>
    <row r="98" spans="2:13" s="26" customFormat="1" ht="26.25" customHeight="1" x14ac:dyDescent="0.2">
      <c r="B98" s="31">
        <v>83</v>
      </c>
      <c r="C98" s="100"/>
      <c r="D98" s="100"/>
      <c r="E98" s="100"/>
      <c r="F98" s="100"/>
      <c r="G98" s="100"/>
      <c r="H98" s="100"/>
      <c r="I98" s="32"/>
      <c r="J98" s="34"/>
      <c r="K98" s="32"/>
      <c r="L98" s="32"/>
      <c r="M98" s="32">
        <f t="shared" si="1"/>
        <v>0</v>
      </c>
    </row>
    <row r="99" spans="2:13" s="26" customFormat="1" ht="26.25" customHeight="1" x14ac:dyDescent="0.2">
      <c r="B99" s="31">
        <v>84</v>
      </c>
      <c r="C99" s="100"/>
      <c r="D99" s="100"/>
      <c r="E99" s="100"/>
      <c r="F99" s="100"/>
      <c r="G99" s="100"/>
      <c r="H99" s="100"/>
      <c r="I99" s="32"/>
      <c r="J99" s="34"/>
      <c r="K99" s="32"/>
      <c r="L99" s="32"/>
      <c r="M99" s="32">
        <f t="shared" si="1"/>
        <v>0</v>
      </c>
    </row>
    <row r="100" spans="2:13" s="26" customFormat="1" ht="26.25" customHeight="1" x14ac:dyDescent="0.2">
      <c r="B100" s="31">
        <v>85</v>
      </c>
      <c r="C100" s="100"/>
      <c r="D100" s="100"/>
      <c r="E100" s="100"/>
      <c r="F100" s="100"/>
      <c r="G100" s="100"/>
      <c r="H100" s="100"/>
      <c r="I100" s="32"/>
      <c r="J100" s="34"/>
      <c r="K100" s="32"/>
      <c r="L100" s="32"/>
      <c r="M100" s="32">
        <f t="shared" si="1"/>
        <v>0</v>
      </c>
    </row>
    <row r="101" spans="2:13" s="26" customFormat="1" ht="26.25" customHeight="1" x14ac:dyDescent="0.2">
      <c r="B101" s="31">
        <v>86</v>
      </c>
      <c r="C101" s="100"/>
      <c r="D101" s="100"/>
      <c r="E101" s="100"/>
      <c r="F101" s="100"/>
      <c r="G101" s="100"/>
      <c r="H101" s="100"/>
      <c r="I101" s="32"/>
      <c r="J101" s="34"/>
      <c r="K101" s="32"/>
      <c r="L101" s="32"/>
      <c r="M101" s="32">
        <f t="shared" si="1"/>
        <v>0</v>
      </c>
    </row>
    <row r="102" spans="2:13" s="26" customFormat="1" ht="26.25" customHeight="1" x14ac:dyDescent="0.2">
      <c r="B102" s="31">
        <v>87</v>
      </c>
      <c r="C102" s="100"/>
      <c r="D102" s="100"/>
      <c r="E102" s="100"/>
      <c r="F102" s="100"/>
      <c r="G102" s="100"/>
      <c r="H102" s="100"/>
      <c r="I102" s="32"/>
      <c r="J102" s="34"/>
      <c r="K102" s="32"/>
      <c r="L102" s="32"/>
      <c r="M102" s="32">
        <f t="shared" si="1"/>
        <v>0</v>
      </c>
    </row>
    <row r="103" spans="2:13" s="26" customFormat="1" ht="26.25" customHeight="1" x14ac:dyDescent="0.2">
      <c r="B103" s="31">
        <v>88</v>
      </c>
      <c r="C103" s="100"/>
      <c r="D103" s="100"/>
      <c r="E103" s="100"/>
      <c r="F103" s="100"/>
      <c r="G103" s="100"/>
      <c r="H103" s="100"/>
      <c r="I103" s="32"/>
      <c r="J103" s="34"/>
      <c r="K103" s="32"/>
      <c r="L103" s="32"/>
      <c r="M103" s="32">
        <f t="shared" si="1"/>
        <v>0</v>
      </c>
    </row>
    <row r="104" spans="2:13" s="26" customFormat="1" ht="26.25" customHeight="1" x14ac:dyDescent="0.2">
      <c r="B104" s="31">
        <v>89</v>
      </c>
      <c r="C104" s="100"/>
      <c r="D104" s="100"/>
      <c r="E104" s="100"/>
      <c r="F104" s="100"/>
      <c r="G104" s="100"/>
      <c r="H104" s="100"/>
      <c r="I104" s="32"/>
      <c r="J104" s="34"/>
      <c r="K104" s="32"/>
      <c r="L104" s="32"/>
      <c r="M104" s="32">
        <f t="shared" si="1"/>
        <v>0</v>
      </c>
    </row>
    <row r="105" spans="2:13" s="26" customFormat="1" ht="26.25" customHeight="1" x14ac:dyDescent="0.2">
      <c r="B105" s="31">
        <v>90</v>
      </c>
      <c r="C105" s="100"/>
      <c r="D105" s="100"/>
      <c r="E105" s="100"/>
      <c r="F105" s="100"/>
      <c r="G105" s="100"/>
      <c r="H105" s="100"/>
      <c r="I105" s="32"/>
      <c r="J105" s="34"/>
      <c r="K105" s="32"/>
      <c r="L105" s="32"/>
      <c r="M105" s="32">
        <f t="shared" si="1"/>
        <v>0</v>
      </c>
    </row>
    <row r="106" spans="2:13" s="26" customFormat="1" ht="26.25" customHeight="1" x14ac:dyDescent="0.2">
      <c r="B106" s="31">
        <v>91</v>
      </c>
      <c r="C106" s="100"/>
      <c r="D106" s="100"/>
      <c r="E106" s="100"/>
      <c r="F106" s="100"/>
      <c r="G106" s="100"/>
      <c r="H106" s="100"/>
      <c r="I106" s="32"/>
      <c r="J106" s="34"/>
      <c r="K106" s="32"/>
      <c r="L106" s="32"/>
      <c r="M106" s="32">
        <f t="shared" si="1"/>
        <v>0</v>
      </c>
    </row>
    <row r="107" spans="2:13" s="26" customFormat="1" ht="26.25" customHeight="1" x14ac:dyDescent="0.2">
      <c r="B107" s="31">
        <v>92</v>
      </c>
      <c r="C107" s="100"/>
      <c r="D107" s="100"/>
      <c r="E107" s="100"/>
      <c r="F107" s="100"/>
      <c r="G107" s="100"/>
      <c r="H107" s="100"/>
      <c r="I107" s="32"/>
      <c r="J107" s="34"/>
      <c r="K107" s="32"/>
      <c r="L107" s="32"/>
      <c r="M107" s="32">
        <f t="shared" si="1"/>
        <v>0</v>
      </c>
    </row>
    <row r="108" spans="2:13" s="26" customFormat="1" ht="26.25" customHeight="1" x14ac:dyDescent="0.2">
      <c r="B108" s="31">
        <v>93</v>
      </c>
      <c r="C108" s="100"/>
      <c r="D108" s="100"/>
      <c r="E108" s="100"/>
      <c r="F108" s="100"/>
      <c r="G108" s="100"/>
      <c r="H108" s="100"/>
      <c r="I108" s="32"/>
      <c r="J108" s="34"/>
      <c r="K108" s="32"/>
      <c r="L108" s="32"/>
      <c r="M108" s="32">
        <f t="shared" si="1"/>
        <v>0</v>
      </c>
    </row>
    <row r="109" spans="2:13" s="26" customFormat="1" ht="26.25" customHeight="1" x14ac:dyDescent="0.2">
      <c r="B109" s="31">
        <v>94</v>
      </c>
      <c r="C109" s="100"/>
      <c r="D109" s="100"/>
      <c r="E109" s="100"/>
      <c r="F109" s="100"/>
      <c r="G109" s="100"/>
      <c r="H109" s="100"/>
      <c r="I109" s="32"/>
      <c r="J109" s="34"/>
      <c r="K109" s="32"/>
      <c r="L109" s="32"/>
      <c r="M109" s="32">
        <f t="shared" si="1"/>
        <v>0</v>
      </c>
    </row>
    <row r="110" spans="2:13" s="26" customFormat="1" ht="26.25" customHeight="1" x14ac:dyDescent="0.2">
      <c r="B110" s="31">
        <v>95</v>
      </c>
      <c r="C110" s="100"/>
      <c r="D110" s="100"/>
      <c r="E110" s="100"/>
      <c r="F110" s="100"/>
      <c r="G110" s="100"/>
      <c r="H110" s="100"/>
      <c r="I110" s="32"/>
      <c r="J110" s="34"/>
      <c r="K110" s="32"/>
      <c r="L110" s="32"/>
      <c r="M110" s="32">
        <f t="shared" si="1"/>
        <v>0</v>
      </c>
    </row>
    <row r="111" spans="2:13" s="26" customFormat="1" ht="26.25" customHeight="1" x14ac:dyDescent="0.2">
      <c r="B111" s="31">
        <v>96</v>
      </c>
      <c r="C111" s="100"/>
      <c r="D111" s="100"/>
      <c r="E111" s="100"/>
      <c r="F111" s="100"/>
      <c r="G111" s="100"/>
      <c r="H111" s="100"/>
      <c r="I111" s="32"/>
      <c r="J111" s="34"/>
      <c r="K111" s="32"/>
      <c r="L111" s="32"/>
      <c r="M111" s="32">
        <f t="shared" si="1"/>
        <v>0</v>
      </c>
    </row>
    <row r="112" spans="2:13" s="26" customFormat="1" ht="26.25" customHeight="1" x14ac:dyDescent="0.2">
      <c r="B112" s="31">
        <v>97</v>
      </c>
      <c r="C112" s="100"/>
      <c r="D112" s="100"/>
      <c r="E112" s="100"/>
      <c r="F112" s="100"/>
      <c r="G112" s="100"/>
      <c r="H112" s="100"/>
      <c r="I112" s="32"/>
      <c r="J112" s="34"/>
      <c r="K112" s="32"/>
      <c r="L112" s="32"/>
      <c r="M112" s="32">
        <f t="shared" si="1"/>
        <v>0</v>
      </c>
    </row>
    <row r="113" spans="2:13" s="26" customFormat="1" ht="26.25" customHeight="1" x14ac:dyDescent="0.2">
      <c r="B113" s="31">
        <v>98</v>
      </c>
      <c r="C113" s="100"/>
      <c r="D113" s="100"/>
      <c r="E113" s="100"/>
      <c r="F113" s="100"/>
      <c r="G113" s="100"/>
      <c r="H113" s="100"/>
      <c r="I113" s="32"/>
      <c r="J113" s="34"/>
      <c r="K113" s="32"/>
      <c r="L113" s="32"/>
      <c r="M113" s="32">
        <f t="shared" si="1"/>
        <v>0</v>
      </c>
    </row>
    <row r="114" spans="2:13" s="26" customFormat="1" ht="26.25" customHeight="1" x14ac:dyDescent="0.2">
      <c r="B114" s="31">
        <v>99</v>
      </c>
      <c r="C114" s="100"/>
      <c r="D114" s="100"/>
      <c r="E114" s="100"/>
      <c r="F114" s="100"/>
      <c r="G114" s="100"/>
      <c r="H114" s="100"/>
      <c r="I114" s="32"/>
      <c r="J114" s="34"/>
      <c r="K114" s="32"/>
      <c r="L114" s="32"/>
      <c r="M114" s="32">
        <f t="shared" si="1"/>
        <v>0</v>
      </c>
    </row>
    <row r="115" spans="2:13" s="26" customFormat="1" ht="26.25" customHeight="1" x14ac:dyDescent="0.2">
      <c r="B115" s="31">
        <v>100</v>
      </c>
      <c r="C115" s="100"/>
      <c r="D115" s="100"/>
      <c r="E115" s="100"/>
      <c r="F115" s="100"/>
      <c r="G115" s="100"/>
      <c r="H115" s="100"/>
      <c r="I115" s="32"/>
      <c r="J115" s="34"/>
      <c r="K115" s="32"/>
      <c r="L115" s="32"/>
      <c r="M115" s="32">
        <f t="shared" si="1"/>
        <v>0</v>
      </c>
    </row>
    <row r="116" spans="2:13" s="26" customFormat="1" ht="26.25" customHeight="1" x14ac:dyDescent="0.2">
      <c r="B116" s="31">
        <v>101</v>
      </c>
      <c r="C116" s="100"/>
      <c r="D116" s="100"/>
      <c r="E116" s="100"/>
      <c r="F116" s="100"/>
      <c r="G116" s="100"/>
      <c r="H116" s="100"/>
      <c r="I116" s="32"/>
      <c r="J116" s="34"/>
      <c r="K116" s="32"/>
      <c r="L116" s="32"/>
      <c r="M116" s="32">
        <f t="shared" si="1"/>
        <v>0</v>
      </c>
    </row>
    <row r="117" spans="2:13" s="26" customFormat="1" ht="26.25" customHeight="1" x14ac:dyDescent="0.2">
      <c r="B117" s="31">
        <v>102</v>
      </c>
      <c r="C117" s="100"/>
      <c r="D117" s="100"/>
      <c r="E117" s="100"/>
      <c r="F117" s="100"/>
      <c r="G117" s="100"/>
      <c r="H117" s="100"/>
      <c r="I117" s="32"/>
      <c r="J117" s="34"/>
      <c r="K117" s="32"/>
      <c r="L117" s="32"/>
      <c r="M117" s="32">
        <f t="shared" si="1"/>
        <v>0</v>
      </c>
    </row>
    <row r="118" spans="2:13" s="26" customFormat="1" ht="26.25" customHeight="1" x14ac:dyDescent="0.2">
      <c r="B118" s="31">
        <v>103</v>
      </c>
      <c r="C118" s="100"/>
      <c r="D118" s="100"/>
      <c r="E118" s="100"/>
      <c r="F118" s="100"/>
      <c r="G118" s="100"/>
      <c r="H118" s="100"/>
      <c r="I118" s="32"/>
      <c r="J118" s="34"/>
      <c r="K118" s="32"/>
      <c r="L118" s="32"/>
      <c r="M118" s="32">
        <f t="shared" si="1"/>
        <v>0</v>
      </c>
    </row>
    <row r="119" spans="2:13" s="26" customFormat="1" ht="26.25" customHeight="1" x14ac:dyDescent="0.2">
      <c r="B119" s="31">
        <v>104</v>
      </c>
      <c r="C119" s="100"/>
      <c r="D119" s="100"/>
      <c r="E119" s="100"/>
      <c r="F119" s="100"/>
      <c r="G119" s="100"/>
      <c r="H119" s="100"/>
      <c r="I119" s="32"/>
      <c r="J119" s="34"/>
      <c r="K119" s="32"/>
      <c r="L119" s="32"/>
      <c r="M119" s="32">
        <f t="shared" si="1"/>
        <v>0</v>
      </c>
    </row>
    <row r="120" spans="2:13" s="26" customFormat="1" ht="26.25" customHeight="1" x14ac:dyDescent="0.2">
      <c r="B120" s="31">
        <v>105</v>
      </c>
      <c r="C120" s="100"/>
      <c r="D120" s="100"/>
      <c r="E120" s="100"/>
      <c r="F120" s="100"/>
      <c r="G120" s="100"/>
      <c r="H120" s="100"/>
      <c r="I120" s="32"/>
      <c r="J120" s="34"/>
      <c r="K120" s="32"/>
      <c r="L120" s="32"/>
      <c r="M120" s="32">
        <f t="shared" si="1"/>
        <v>0</v>
      </c>
    </row>
    <row r="121" spans="2:13" s="26" customFormat="1" ht="26.25" customHeight="1" x14ac:dyDescent="0.2">
      <c r="B121" s="31">
        <v>106</v>
      </c>
      <c r="C121" s="100"/>
      <c r="D121" s="100"/>
      <c r="E121" s="100"/>
      <c r="F121" s="100"/>
      <c r="G121" s="100"/>
      <c r="H121" s="100"/>
      <c r="I121" s="32"/>
      <c r="J121" s="34"/>
      <c r="K121" s="32"/>
      <c r="L121" s="32"/>
      <c r="M121" s="32">
        <f t="shared" si="1"/>
        <v>0</v>
      </c>
    </row>
    <row r="122" spans="2:13" s="26" customFormat="1" ht="26.25" customHeight="1" x14ac:dyDescent="0.2">
      <c r="B122" s="31">
        <v>107</v>
      </c>
      <c r="C122" s="100"/>
      <c r="D122" s="100"/>
      <c r="E122" s="100"/>
      <c r="F122" s="100"/>
      <c r="G122" s="100"/>
      <c r="H122" s="100"/>
      <c r="I122" s="32"/>
      <c r="J122" s="34"/>
      <c r="K122" s="32"/>
      <c r="L122" s="32"/>
      <c r="M122" s="32">
        <f t="shared" si="1"/>
        <v>0</v>
      </c>
    </row>
    <row r="123" spans="2:13" s="26" customFormat="1" ht="26.25" customHeight="1" x14ac:dyDescent="0.2">
      <c r="B123" s="31">
        <v>108</v>
      </c>
      <c r="C123" s="100"/>
      <c r="D123" s="100"/>
      <c r="E123" s="100"/>
      <c r="F123" s="100"/>
      <c r="G123" s="100"/>
      <c r="H123" s="100"/>
      <c r="I123" s="32"/>
      <c r="J123" s="34"/>
      <c r="K123" s="32"/>
      <c r="L123" s="32"/>
      <c r="M123" s="32">
        <f t="shared" si="1"/>
        <v>0</v>
      </c>
    </row>
    <row r="124" spans="2:13" s="26" customFormat="1" ht="26.25" customHeight="1" x14ac:dyDescent="0.2">
      <c r="B124" s="31">
        <v>109</v>
      </c>
      <c r="C124" s="100"/>
      <c r="D124" s="100"/>
      <c r="E124" s="100"/>
      <c r="F124" s="100"/>
      <c r="G124" s="100"/>
      <c r="H124" s="100"/>
      <c r="I124" s="32"/>
      <c r="J124" s="34"/>
      <c r="K124" s="32"/>
      <c r="L124" s="32"/>
      <c r="M124" s="32">
        <f t="shared" si="1"/>
        <v>0</v>
      </c>
    </row>
    <row r="125" spans="2:13" s="26" customFormat="1" ht="26.25" customHeight="1" x14ac:dyDescent="0.2">
      <c r="B125" s="31">
        <v>110</v>
      </c>
      <c r="C125" s="100"/>
      <c r="D125" s="100"/>
      <c r="E125" s="100"/>
      <c r="F125" s="100"/>
      <c r="G125" s="100"/>
      <c r="H125" s="100"/>
      <c r="I125" s="32"/>
      <c r="J125" s="34"/>
      <c r="K125" s="32"/>
      <c r="L125" s="32"/>
      <c r="M125" s="32">
        <f t="shared" si="1"/>
        <v>0</v>
      </c>
    </row>
    <row r="126" spans="2:13" s="26" customFormat="1" ht="26.25" customHeight="1" x14ac:dyDescent="0.2">
      <c r="B126" s="31">
        <v>111</v>
      </c>
      <c r="C126" s="100"/>
      <c r="D126" s="100"/>
      <c r="E126" s="100"/>
      <c r="F126" s="100"/>
      <c r="G126" s="100"/>
      <c r="H126" s="100"/>
      <c r="I126" s="32"/>
      <c r="J126" s="34"/>
      <c r="K126" s="32"/>
      <c r="L126" s="32"/>
      <c r="M126" s="32">
        <f t="shared" si="1"/>
        <v>0</v>
      </c>
    </row>
    <row r="127" spans="2:13" s="26" customFormat="1" ht="26.25" customHeight="1" x14ac:dyDescent="0.2">
      <c r="B127" s="31">
        <v>112</v>
      </c>
      <c r="C127" s="100"/>
      <c r="D127" s="100"/>
      <c r="E127" s="100"/>
      <c r="F127" s="100"/>
      <c r="G127" s="100"/>
      <c r="H127" s="100"/>
      <c r="I127" s="32"/>
      <c r="J127" s="34"/>
      <c r="K127" s="32"/>
      <c r="L127" s="32"/>
      <c r="M127" s="32">
        <f t="shared" si="1"/>
        <v>0</v>
      </c>
    </row>
    <row r="128" spans="2:13" s="26" customFormat="1" ht="26.25" customHeight="1" x14ac:dyDescent="0.2">
      <c r="B128" s="31">
        <v>113</v>
      </c>
      <c r="C128" s="100"/>
      <c r="D128" s="100"/>
      <c r="E128" s="100"/>
      <c r="F128" s="100"/>
      <c r="G128" s="100"/>
      <c r="H128" s="100"/>
      <c r="I128" s="32"/>
      <c r="J128" s="34"/>
      <c r="K128" s="32"/>
      <c r="L128" s="32"/>
      <c r="M128" s="32">
        <f t="shared" si="1"/>
        <v>0</v>
      </c>
    </row>
    <row r="129" spans="2:13" s="26" customFormat="1" ht="26.25" customHeight="1" x14ac:dyDescent="0.2">
      <c r="B129" s="31">
        <v>114</v>
      </c>
      <c r="C129" s="100"/>
      <c r="D129" s="100"/>
      <c r="E129" s="100"/>
      <c r="F129" s="100"/>
      <c r="G129" s="100"/>
      <c r="H129" s="100"/>
      <c r="I129" s="32"/>
      <c r="J129" s="34"/>
      <c r="K129" s="32"/>
      <c r="L129" s="32"/>
      <c r="M129" s="32">
        <f t="shared" si="1"/>
        <v>0</v>
      </c>
    </row>
    <row r="130" spans="2:13" s="26" customFormat="1" ht="26.25" customHeight="1" x14ac:dyDescent="0.2">
      <c r="B130" s="31">
        <v>115</v>
      </c>
      <c r="C130" s="100"/>
      <c r="D130" s="100"/>
      <c r="E130" s="100"/>
      <c r="F130" s="100"/>
      <c r="G130" s="100"/>
      <c r="H130" s="100"/>
      <c r="I130" s="32"/>
      <c r="J130" s="34"/>
      <c r="K130" s="32"/>
      <c r="L130" s="32"/>
      <c r="M130" s="32">
        <f t="shared" si="1"/>
        <v>0</v>
      </c>
    </row>
    <row r="131" spans="2:13" s="26" customFormat="1" ht="26.25" customHeight="1" x14ac:dyDescent="0.2">
      <c r="B131" s="31">
        <v>116</v>
      </c>
      <c r="C131" s="100"/>
      <c r="D131" s="100"/>
      <c r="E131" s="100"/>
      <c r="F131" s="100"/>
      <c r="G131" s="100"/>
      <c r="H131" s="100"/>
      <c r="I131" s="32"/>
      <c r="J131" s="34"/>
      <c r="K131" s="32"/>
      <c r="L131" s="32"/>
      <c r="M131" s="32">
        <f t="shared" si="1"/>
        <v>0</v>
      </c>
    </row>
    <row r="132" spans="2:13" s="26" customFormat="1" ht="26.25" customHeight="1" x14ac:dyDescent="0.2">
      <c r="B132" s="31">
        <v>117</v>
      </c>
      <c r="C132" s="100"/>
      <c r="D132" s="100"/>
      <c r="E132" s="100"/>
      <c r="F132" s="100"/>
      <c r="G132" s="100"/>
      <c r="H132" s="100"/>
      <c r="I132" s="32"/>
      <c r="J132" s="34"/>
      <c r="K132" s="32"/>
      <c r="L132" s="32"/>
      <c r="M132" s="32">
        <f t="shared" si="1"/>
        <v>0</v>
      </c>
    </row>
    <row r="133" spans="2:13" s="26" customFormat="1" ht="26.25" customHeight="1" x14ac:dyDescent="0.2">
      <c r="B133" s="31">
        <v>118</v>
      </c>
      <c r="C133" s="100"/>
      <c r="D133" s="100"/>
      <c r="E133" s="100"/>
      <c r="F133" s="100"/>
      <c r="G133" s="100"/>
      <c r="H133" s="100"/>
      <c r="I133" s="32"/>
      <c r="J133" s="34"/>
      <c r="K133" s="32"/>
      <c r="L133" s="32"/>
      <c r="M133" s="32">
        <f t="shared" si="1"/>
        <v>0</v>
      </c>
    </row>
    <row r="134" spans="2:13" s="26" customFormat="1" ht="26.25" customHeight="1" x14ac:dyDescent="0.2">
      <c r="B134" s="31">
        <v>119</v>
      </c>
      <c r="C134" s="100"/>
      <c r="D134" s="100"/>
      <c r="E134" s="100"/>
      <c r="F134" s="100"/>
      <c r="G134" s="100"/>
      <c r="H134" s="100"/>
      <c r="I134" s="32"/>
      <c r="J134" s="34"/>
      <c r="K134" s="32"/>
      <c r="L134" s="32"/>
      <c r="M134" s="32">
        <f t="shared" si="1"/>
        <v>0</v>
      </c>
    </row>
    <row r="135" spans="2:13" s="26" customFormat="1" ht="26.25" customHeight="1" x14ac:dyDescent="0.2">
      <c r="B135" s="31">
        <v>120</v>
      </c>
      <c r="C135" s="100"/>
      <c r="D135" s="100"/>
      <c r="E135" s="100"/>
      <c r="F135" s="100"/>
      <c r="G135" s="100"/>
      <c r="H135" s="100"/>
      <c r="I135" s="32"/>
      <c r="J135" s="34"/>
      <c r="K135" s="32"/>
      <c r="L135" s="32"/>
      <c r="M135" s="32">
        <f t="shared" si="1"/>
        <v>0</v>
      </c>
    </row>
    <row r="136" spans="2:13" s="26" customFormat="1" ht="26.25" customHeight="1" x14ac:dyDescent="0.2">
      <c r="B136" s="31">
        <v>121</v>
      </c>
      <c r="C136" s="100"/>
      <c r="D136" s="100"/>
      <c r="E136" s="100"/>
      <c r="F136" s="100"/>
      <c r="G136" s="100"/>
      <c r="H136" s="100"/>
      <c r="I136" s="32"/>
      <c r="J136" s="34"/>
      <c r="K136" s="32"/>
      <c r="L136" s="32"/>
      <c r="M136" s="32">
        <f t="shared" si="1"/>
        <v>0</v>
      </c>
    </row>
    <row r="137" spans="2:13" s="26" customFormat="1" ht="26.25" customHeight="1" x14ac:dyDescent="0.2">
      <c r="B137" s="31">
        <v>122</v>
      </c>
      <c r="C137" s="100"/>
      <c r="D137" s="100"/>
      <c r="E137" s="100"/>
      <c r="F137" s="100"/>
      <c r="G137" s="100"/>
      <c r="H137" s="100"/>
      <c r="I137" s="32"/>
      <c r="J137" s="34"/>
      <c r="K137" s="32"/>
      <c r="L137" s="32"/>
      <c r="M137" s="32">
        <f t="shared" si="1"/>
        <v>0</v>
      </c>
    </row>
    <row r="138" spans="2:13" s="26" customFormat="1" ht="26.25" customHeight="1" x14ac:dyDescent="0.2">
      <c r="B138" s="31">
        <v>123</v>
      </c>
      <c r="C138" s="100"/>
      <c r="D138" s="100"/>
      <c r="E138" s="100"/>
      <c r="F138" s="100"/>
      <c r="G138" s="100"/>
      <c r="H138" s="100"/>
      <c r="I138" s="32"/>
      <c r="J138" s="34"/>
      <c r="K138" s="32"/>
      <c r="L138" s="32"/>
      <c r="M138" s="32">
        <f t="shared" si="1"/>
        <v>0</v>
      </c>
    </row>
    <row r="139" spans="2:13" s="26" customFormat="1" ht="26.25" customHeight="1" x14ac:dyDescent="0.2">
      <c r="B139" s="31">
        <v>124</v>
      </c>
      <c r="C139" s="100"/>
      <c r="D139" s="100"/>
      <c r="E139" s="100"/>
      <c r="F139" s="100"/>
      <c r="G139" s="100"/>
      <c r="H139" s="100"/>
      <c r="I139" s="32"/>
      <c r="J139" s="34"/>
      <c r="K139" s="32"/>
      <c r="L139" s="32"/>
      <c r="M139" s="32">
        <f t="shared" si="1"/>
        <v>0</v>
      </c>
    </row>
    <row r="140" spans="2:13" s="26" customFormat="1" ht="26.25" customHeight="1" x14ac:dyDescent="0.2">
      <c r="B140" s="31">
        <v>125</v>
      </c>
      <c r="C140" s="100"/>
      <c r="D140" s="100"/>
      <c r="E140" s="100"/>
      <c r="F140" s="100"/>
      <c r="G140" s="100"/>
      <c r="H140" s="100"/>
      <c r="I140" s="32"/>
      <c r="J140" s="34"/>
      <c r="K140" s="32"/>
      <c r="L140" s="32"/>
      <c r="M140" s="32">
        <f t="shared" si="1"/>
        <v>0</v>
      </c>
    </row>
    <row r="141" spans="2:13" s="26" customFormat="1" ht="26.25" customHeight="1" x14ac:dyDescent="0.2">
      <c r="B141" s="31">
        <v>126</v>
      </c>
      <c r="C141" s="100"/>
      <c r="D141" s="100"/>
      <c r="E141" s="100"/>
      <c r="F141" s="100"/>
      <c r="G141" s="100"/>
      <c r="H141" s="100"/>
      <c r="I141" s="32"/>
      <c r="J141" s="34"/>
      <c r="K141" s="32"/>
      <c r="L141" s="32"/>
      <c r="M141" s="32">
        <f t="shared" si="1"/>
        <v>0</v>
      </c>
    </row>
    <row r="142" spans="2:13" s="26" customFormat="1" ht="26.25" customHeight="1" x14ac:dyDescent="0.2">
      <c r="B142" s="31">
        <v>127</v>
      </c>
      <c r="C142" s="100"/>
      <c r="D142" s="100"/>
      <c r="E142" s="100"/>
      <c r="F142" s="100"/>
      <c r="G142" s="100"/>
      <c r="H142" s="100"/>
      <c r="I142" s="32"/>
      <c r="J142" s="34"/>
      <c r="K142" s="32"/>
      <c r="L142" s="32"/>
      <c r="M142" s="32">
        <f t="shared" si="1"/>
        <v>0</v>
      </c>
    </row>
    <row r="143" spans="2:13" s="26" customFormat="1" ht="26.25" customHeight="1" x14ac:dyDescent="0.2">
      <c r="B143" s="31">
        <v>128</v>
      </c>
      <c r="C143" s="100"/>
      <c r="D143" s="100"/>
      <c r="E143" s="100"/>
      <c r="F143" s="100"/>
      <c r="G143" s="100"/>
      <c r="H143" s="100"/>
      <c r="I143" s="32"/>
      <c r="J143" s="34"/>
      <c r="K143" s="32"/>
      <c r="L143" s="32"/>
      <c r="M143" s="32">
        <f t="shared" si="1"/>
        <v>0</v>
      </c>
    </row>
    <row r="144" spans="2:13" s="26" customFormat="1" ht="26.25" customHeight="1" x14ac:dyDescent="0.2">
      <c r="B144" s="31">
        <v>129</v>
      </c>
      <c r="C144" s="100"/>
      <c r="D144" s="100"/>
      <c r="E144" s="100"/>
      <c r="F144" s="100"/>
      <c r="G144" s="100"/>
      <c r="H144" s="100"/>
      <c r="I144" s="32"/>
      <c r="J144" s="34"/>
      <c r="K144" s="32"/>
      <c r="L144" s="32"/>
      <c r="M144" s="32">
        <f t="shared" si="1"/>
        <v>0</v>
      </c>
    </row>
    <row r="145" spans="2:13" s="26" customFormat="1" ht="26.25" customHeight="1" x14ac:dyDescent="0.2">
      <c r="B145" s="31">
        <v>130</v>
      </c>
      <c r="C145" s="100"/>
      <c r="D145" s="100"/>
      <c r="E145" s="100"/>
      <c r="F145" s="100"/>
      <c r="G145" s="100"/>
      <c r="H145" s="100"/>
      <c r="I145" s="32"/>
      <c r="J145" s="34"/>
      <c r="K145" s="32"/>
      <c r="L145" s="32"/>
      <c r="M145" s="32">
        <f t="shared" ref="M145:M150" si="2">L145/8</f>
        <v>0</v>
      </c>
    </row>
    <row r="146" spans="2:13" s="26" customFormat="1" ht="26.25" customHeight="1" x14ac:dyDescent="0.2">
      <c r="B146" s="31">
        <v>131</v>
      </c>
      <c r="C146" s="100"/>
      <c r="D146" s="100"/>
      <c r="E146" s="100"/>
      <c r="F146" s="100"/>
      <c r="G146" s="100"/>
      <c r="H146" s="100"/>
      <c r="I146" s="32"/>
      <c r="J146" s="34"/>
      <c r="K146" s="32"/>
      <c r="L146" s="32"/>
      <c r="M146" s="32">
        <f t="shared" si="2"/>
        <v>0</v>
      </c>
    </row>
    <row r="147" spans="2:13" s="26" customFormat="1" ht="26.25" customHeight="1" x14ac:dyDescent="0.2">
      <c r="B147" s="31">
        <v>132</v>
      </c>
      <c r="C147" s="100"/>
      <c r="D147" s="100"/>
      <c r="E147" s="100"/>
      <c r="F147" s="100"/>
      <c r="G147" s="100"/>
      <c r="H147" s="100"/>
      <c r="I147" s="32"/>
      <c r="J147" s="34"/>
      <c r="K147" s="32"/>
      <c r="L147" s="32"/>
      <c r="M147" s="32">
        <f t="shared" si="2"/>
        <v>0</v>
      </c>
    </row>
    <row r="148" spans="2:13" s="26" customFormat="1" ht="26.25" customHeight="1" x14ac:dyDescent="0.2">
      <c r="B148" s="31">
        <v>133</v>
      </c>
      <c r="C148" s="100"/>
      <c r="D148" s="100"/>
      <c r="E148" s="100"/>
      <c r="F148" s="100"/>
      <c r="G148" s="100"/>
      <c r="H148" s="100"/>
      <c r="I148" s="32"/>
      <c r="J148" s="34"/>
      <c r="K148" s="32"/>
      <c r="L148" s="32"/>
      <c r="M148" s="32">
        <f t="shared" si="2"/>
        <v>0</v>
      </c>
    </row>
    <row r="149" spans="2:13" s="26" customFormat="1" ht="26.25" customHeight="1" x14ac:dyDescent="0.2">
      <c r="B149" s="31">
        <v>134</v>
      </c>
      <c r="C149" s="100"/>
      <c r="D149" s="100"/>
      <c r="E149" s="100"/>
      <c r="F149" s="100"/>
      <c r="G149" s="100"/>
      <c r="H149" s="100"/>
      <c r="I149" s="32"/>
      <c r="J149" s="34"/>
      <c r="K149" s="32"/>
      <c r="L149" s="32"/>
      <c r="M149" s="32">
        <f t="shared" si="2"/>
        <v>0</v>
      </c>
    </row>
    <row r="150" spans="2:13" s="26" customFormat="1" ht="26.25" customHeight="1" x14ac:dyDescent="0.2">
      <c r="B150" s="31">
        <v>135</v>
      </c>
      <c r="C150" s="100"/>
      <c r="D150" s="100"/>
      <c r="E150" s="100"/>
      <c r="F150" s="100"/>
      <c r="G150" s="100"/>
      <c r="H150" s="100"/>
      <c r="I150" s="32"/>
      <c r="J150" s="34"/>
      <c r="K150" s="32"/>
      <c r="L150" s="32"/>
      <c r="M150" s="32">
        <f t="shared" si="2"/>
        <v>0</v>
      </c>
    </row>
    <row r="151" spans="2:13" x14ac:dyDescent="0.2">
      <c r="L151" s="24" t="s">
        <v>90</v>
      </c>
      <c r="M151" s="26" t="s">
        <v>90</v>
      </c>
    </row>
  </sheetData>
  <dataConsolidate/>
  <mergeCells count="145">
    <mergeCell ref="C150:H150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20:H120"/>
    <mergeCell ref="C121:H121"/>
    <mergeCell ref="C122:H122"/>
    <mergeCell ref="C123:H123"/>
    <mergeCell ref="C124:H124"/>
    <mergeCell ref="C125:H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54:H54"/>
    <mergeCell ref="C55:H55"/>
    <mergeCell ref="C56:H56"/>
    <mergeCell ref="C57:H57"/>
    <mergeCell ref="C58:H58"/>
    <mergeCell ref="C59:H59"/>
    <mergeCell ref="C48:H48"/>
    <mergeCell ref="C49:H49"/>
    <mergeCell ref="C50:H50"/>
    <mergeCell ref="C51:H51"/>
    <mergeCell ref="C52:H52"/>
    <mergeCell ref="C53:H53"/>
    <mergeCell ref="C42:H42"/>
    <mergeCell ref="C43:H43"/>
    <mergeCell ref="C44:H44"/>
    <mergeCell ref="C45:H45"/>
    <mergeCell ref="C46:H46"/>
    <mergeCell ref="C47:H47"/>
    <mergeCell ref="C36:H36"/>
    <mergeCell ref="C37:H37"/>
    <mergeCell ref="C38:H38"/>
    <mergeCell ref="C39:H39"/>
    <mergeCell ref="C40:H40"/>
    <mergeCell ref="C41:H41"/>
    <mergeCell ref="C30:H30"/>
    <mergeCell ref="C31:H31"/>
    <mergeCell ref="C32:H32"/>
    <mergeCell ref="C33:H33"/>
    <mergeCell ref="C34:H34"/>
    <mergeCell ref="C35:H35"/>
    <mergeCell ref="C24:H24"/>
    <mergeCell ref="C25:H25"/>
    <mergeCell ref="C26:H26"/>
    <mergeCell ref="C27:H27"/>
    <mergeCell ref="C28:H28"/>
    <mergeCell ref="C29:H29"/>
    <mergeCell ref="C17:H17"/>
    <mergeCell ref="C18:H18"/>
    <mergeCell ref="C19:H19"/>
    <mergeCell ref="C20:H20"/>
    <mergeCell ref="C21:H21"/>
    <mergeCell ref="C22:H22"/>
    <mergeCell ref="G11:H12"/>
    <mergeCell ref="K11:K12"/>
    <mergeCell ref="B14:C14"/>
    <mergeCell ref="D14:M14"/>
    <mergeCell ref="C15:H15"/>
    <mergeCell ref="C16:H16"/>
    <mergeCell ref="E3:H3"/>
    <mergeCell ref="E5:H5"/>
    <mergeCell ref="E7:H7"/>
    <mergeCell ref="J7:M8"/>
    <mergeCell ref="C9:H9"/>
    <mergeCell ref="J9:M9"/>
  </mergeCells>
  <dataValidations disablePrompts="1" count="3">
    <dataValidation type="list" allowBlank="1" showInputMessage="1" showErrorMessage="1" sqref="E11" xr:uid="{DB4EFB80-F45F-4CD6-87DC-D1947D4CB31B}">
      <formula1>"Si,No"</formula1>
    </dataValidation>
    <dataValidation type="list" allowBlank="1" showInputMessage="1" showErrorMessage="1" sqref="K16:K150" xr:uid="{9AA4E46F-30E4-46AB-8E8D-A26E6FDBB542}">
      <formula1>"1,2,3,4,5,6,7,8,9,10"</formula1>
    </dataValidation>
    <dataValidation type="list" allowBlank="1" showInputMessage="1" showErrorMessage="1" sqref="C9:H9" xr:uid="{E9EFE429-1054-42D7-839A-AA2B69A71B33}">
      <formula1>"Oficio,Auto de Seguimiento,Resolución"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E3298CA1-0F54-4E2F-9F40-59B0ED6A12E2}">
          <x14:formula1>
            <xm:f>'Resumen Individual Tipo3'!$B$5:$B$23</xm:f>
          </x14:formula1>
          <xm:sqref>I16:I150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5884-399B-45FE-9830-B59BEF348442}">
  <dimension ref="B1:N46"/>
  <sheetViews>
    <sheetView zoomScale="115" zoomScaleNormal="115" workbookViewId="0">
      <selection activeCell="A3" sqref="A3:A23"/>
    </sheetView>
  </sheetViews>
  <sheetFormatPr baseColWidth="10" defaultColWidth="11.42578125" defaultRowHeight="15" x14ac:dyDescent="0.25"/>
  <cols>
    <col min="1" max="1" width="8.5703125" customWidth="1"/>
    <col min="2" max="2" width="44" customWidth="1"/>
    <col min="3" max="3" width="20.7109375" customWidth="1"/>
    <col min="4" max="4" width="10.140625" customWidth="1"/>
    <col min="5" max="5" width="21.140625" customWidth="1"/>
    <col min="6" max="6" width="11" customWidth="1"/>
    <col min="7" max="8" width="19.7109375" customWidth="1"/>
  </cols>
  <sheetData>
    <row r="1" spans="2:14" ht="15" customHeight="1" x14ac:dyDescent="0.25">
      <c r="I1" s="15"/>
      <c r="J1" s="15"/>
      <c r="K1" s="15"/>
      <c r="L1" s="15"/>
      <c r="M1" s="15"/>
      <c r="N1" s="15"/>
    </row>
    <row r="2" spans="2:14" x14ac:dyDescent="0.25">
      <c r="D2" s="1" t="s">
        <v>138</v>
      </c>
      <c r="E2" s="1"/>
      <c r="F2" s="1"/>
      <c r="G2" s="1"/>
      <c r="H2" s="1"/>
    </row>
    <row r="3" spans="2:14" s="1" customFormat="1" x14ac:dyDescent="0.25">
      <c r="B3" s="18" t="s">
        <v>91</v>
      </c>
      <c r="C3" s="17"/>
    </row>
    <row r="4" spans="2:14" s="3" customFormat="1" ht="30" x14ac:dyDescent="0.25">
      <c r="B4" s="2" t="s">
        <v>92</v>
      </c>
      <c r="C4" s="2" t="s">
        <v>72</v>
      </c>
      <c r="D4" s="2" t="s">
        <v>93</v>
      </c>
      <c r="E4" s="2" t="s">
        <v>75</v>
      </c>
      <c r="F4" s="2" t="s">
        <v>94</v>
      </c>
      <c r="G4" s="2" t="s">
        <v>95</v>
      </c>
      <c r="H4" s="2" t="s">
        <v>96</v>
      </c>
    </row>
    <row r="5" spans="2:14" x14ac:dyDescent="0.25">
      <c r="B5" s="19" t="s">
        <v>77</v>
      </c>
      <c r="C5" s="16">
        <f>IFERROR((VLOOKUP(B5,'FichaTecnica Individual Tip 3'!$I$15:$J$150,2,FALSE)),0)</f>
        <v>0</v>
      </c>
      <c r="D5" s="14">
        <f>IFERROR((VLOOKUP($B5,'FichaTecnica Individual Tip 3'!$I$16:$K$150,3,FALSE)),0)</f>
        <v>6</v>
      </c>
      <c r="E5" s="14">
        <f>SUMIFS('FichaTecnica Individual Tip 3'!$M$15:$M$150,'FichaTecnica Individual Tip 3'!$I$15:$I$150,$B5,'FichaTecnica Individual Tip 3'!$K$15:$K$150,$D5)</f>
        <v>22.651249999999994</v>
      </c>
      <c r="F5" s="14">
        <f>ROUND((E5/30),2)</f>
        <v>0.76</v>
      </c>
      <c r="G5" s="5">
        <f>IFERROR((VLOOKUP($D5,$C$32:$E$46,3,FALSE)),0)</f>
        <v>6622578</v>
      </c>
      <c r="H5" s="5">
        <f>+G5*F5</f>
        <v>5033159.28</v>
      </c>
    </row>
    <row r="6" spans="2:14" x14ac:dyDescent="0.25">
      <c r="B6" s="19" t="s">
        <v>97</v>
      </c>
      <c r="C6" s="16">
        <f>IFERROR((VLOOKUP(B6,'FichaTecnica Individual Tip 3'!$I$15:$J$150,2,FALSE)),0)</f>
        <v>0</v>
      </c>
      <c r="D6" s="14">
        <f>IFERROR((VLOOKUP($B6,'FichaTecnica Individual Tip 3'!$I$16:$K$150,3,FALSE)),0)</f>
        <v>0</v>
      </c>
      <c r="E6" s="14">
        <f>SUMIFS('FichaTecnica Individual Tip 3'!$M$15:$M$150,'FichaTecnica Individual Tip 3'!$I$15:$I$150,$B6,'FichaTecnica Individual Tip 3'!$K$15:$K$150,$D6)</f>
        <v>0</v>
      </c>
      <c r="F6" s="14">
        <f t="shared" ref="F6:F23" si="0">ROUND((E6/30),2)</f>
        <v>0</v>
      </c>
      <c r="G6" s="5">
        <f t="shared" ref="G6:G23" si="1">IFERROR((VLOOKUP($D6,$C$32:$E$46,3,FALSE)),0)</f>
        <v>0</v>
      </c>
      <c r="H6" s="5">
        <f t="shared" ref="H6:H23" si="2">+G6*F6</f>
        <v>0</v>
      </c>
    </row>
    <row r="7" spans="2:14" x14ac:dyDescent="0.25">
      <c r="B7" s="19" t="s">
        <v>98</v>
      </c>
      <c r="C7" s="16">
        <f>IFERROR((VLOOKUP(B7,'FichaTecnica Individual Tip 3'!$I$15:$J$150,2,FALSE)),0)</f>
        <v>0</v>
      </c>
      <c r="D7" s="14">
        <f>IFERROR((VLOOKUP($B7,'FichaTecnica Individual Tip 3'!$I$16:$K$150,3,FALSE)),0)</f>
        <v>0</v>
      </c>
      <c r="E7" s="14">
        <f>SUMIFS('FichaTecnica Individual Tip 3'!$M$15:$M$150,'FichaTecnica Individual Tip 3'!$I$15:$I$150,$B7,'FichaTecnica Individual Tip 3'!$K$15:$K$150,$D7)</f>
        <v>0</v>
      </c>
      <c r="F7" s="14">
        <f t="shared" si="0"/>
        <v>0</v>
      </c>
      <c r="G7" s="5">
        <f t="shared" si="1"/>
        <v>0</v>
      </c>
      <c r="H7" s="5">
        <f t="shared" si="2"/>
        <v>0</v>
      </c>
    </row>
    <row r="8" spans="2:14" x14ac:dyDescent="0.25">
      <c r="B8" s="19" t="s">
        <v>99</v>
      </c>
      <c r="C8" s="16">
        <f>IFERROR((VLOOKUP(B8,'FichaTecnica Individual Tip 3'!$I$15:$J$150,2,FALSE)),0)</f>
        <v>0</v>
      </c>
      <c r="D8" s="14">
        <f>IFERROR((VLOOKUP($B8,'FichaTecnica Individual Tip 3'!$I$16:$K$150,3,FALSE)),0)</f>
        <v>0</v>
      </c>
      <c r="E8" s="14">
        <f>SUMIFS('FichaTecnica Individual Tip 3'!$M$15:$M$150,'FichaTecnica Individual Tip 3'!$I$15:$I$150,$B8,'FichaTecnica Individual Tip 3'!$K$15:$K$150,$D8)</f>
        <v>0</v>
      </c>
      <c r="F8" s="14">
        <f t="shared" si="0"/>
        <v>0</v>
      </c>
      <c r="G8" s="5">
        <f t="shared" si="1"/>
        <v>0</v>
      </c>
      <c r="H8" s="5">
        <f t="shared" si="2"/>
        <v>0</v>
      </c>
    </row>
    <row r="9" spans="2:14" x14ac:dyDescent="0.25">
      <c r="B9" s="19" t="s">
        <v>100</v>
      </c>
      <c r="C9" s="16">
        <f>IFERROR((VLOOKUP(B9,'FichaTecnica Individual Tip 3'!$I$15:$J$150,2,FALSE)),0)</f>
        <v>0</v>
      </c>
      <c r="D9" s="14">
        <f>IFERROR((VLOOKUP($B9,'FichaTecnica Individual Tip 3'!$I$16:$K$150,3,FALSE)),0)</f>
        <v>0</v>
      </c>
      <c r="E9" s="14">
        <f>SUMIFS('FichaTecnica Individual Tip 3'!$M$15:$M$150,'FichaTecnica Individual Tip 3'!$I$15:$I$150,$B9,'FichaTecnica Individual Tip 3'!$K$15:$K$150,$D9)</f>
        <v>0</v>
      </c>
      <c r="F9" s="14">
        <f t="shared" si="0"/>
        <v>0</v>
      </c>
      <c r="G9" s="5">
        <f t="shared" si="1"/>
        <v>0</v>
      </c>
      <c r="H9" s="5">
        <f t="shared" si="2"/>
        <v>0</v>
      </c>
    </row>
    <row r="10" spans="2:14" x14ac:dyDescent="0.25">
      <c r="B10" s="19" t="s">
        <v>101</v>
      </c>
      <c r="C10" s="16">
        <f>IFERROR((VLOOKUP(B10,'FichaTecnica Individual Tip 3'!$I$15:$J$150,2,FALSE)),0)</f>
        <v>0</v>
      </c>
      <c r="D10" s="14">
        <f>IFERROR((VLOOKUP($B10,'FichaTecnica Individual Tip 3'!$I$16:$K$150,3,FALSE)),0)</f>
        <v>0</v>
      </c>
      <c r="E10" s="14">
        <f>SUMIFS('FichaTecnica Individual Tip 3'!$M$15:$M$150,'FichaTecnica Individual Tip 3'!$I$15:$I$150,$B10,'FichaTecnica Individual Tip 3'!$K$15:$K$150,$D10)</f>
        <v>0</v>
      </c>
      <c r="F10" s="14">
        <f t="shared" si="0"/>
        <v>0</v>
      </c>
      <c r="G10" s="5">
        <f t="shared" si="1"/>
        <v>0</v>
      </c>
      <c r="H10" s="5">
        <f t="shared" si="2"/>
        <v>0</v>
      </c>
    </row>
    <row r="11" spans="2:14" x14ac:dyDescent="0.25">
      <c r="B11" s="19" t="s">
        <v>102</v>
      </c>
      <c r="C11" s="16">
        <f>IFERROR((VLOOKUP(B11,'FichaTecnica Individual Tip 3'!$I$15:$J$150,2,FALSE)),0)</f>
        <v>0</v>
      </c>
      <c r="D11" s="14">
        <f>IFERROR((VLOOKUP($B11,'FichaTecnica Individual Tip 3'!$I$16:$K$150,3,FALSE)),0)</f>
        <v>0</v>
      </c>
      <c r="E11" s="14">
        <f>SUMIFS('FichaTecnica Individual Tip 3'!$M$15:$M$150,'FichaTecnica Individual Tip 3'!$I$15:$I$150,$B11,'FichaTecnica Individual Tip 3'!$K$15:$K$150,$D11)</f>
        <v>0</v>
      </c>
      <c r="F11" s="14">
        <f t="shared" si="0"/>
        <v>0</v>
      </c>
      <c r="G11" s="5">
        <f t="shared" si="1"/>
        <v>0</v>
      </c>
      <c r="H11" s="5">
        <f t="shared" si="2"/>
        <v>0</v>
      </c>
    </row>
    <row r="12" spans="2:14" x14ac:dyDescent="0.25">
      <c r="B12" s="19" t="s">
        <v>103</v>
      </c>
      <c r="C12" s="16">
        <f>IFERROR((VLOOKUP(B12,'FichaTecnica Individual Tip 3'!$I$15:$J$150,2,FALSE)),0)</f>
        <v>0</v>
      </c>
      <c r="D12" s="14">
        <f>IFERROR((VLOOKUP($B12,'FichaTecnica Individual Tip 3'!$I$16:$K$150,3,FALSE)),0)</f>
        <v>0</v>
      </c>
      <c r="E12" s="14">
        <f>SUMIFS('FichaTecnica Individual Tip 3'!$M$15:$M$150,'FichaTecnica Individual Tip 3'!$I$15:$I$150,$B12,'FichaTecnica Individual Tip 3'!$K$15:$K$150,$D12)</f>
        <v>0</v>
      </c>
      <c r="F12" s="14">
        <f t="shared" si="0"/>
        <v>0</v>
      </c>
      <c r="G12" s="5">
        <f t="shared" si="1"/>
        <v>0</v>
      </c>
      <c r="H12" s="5">
        <f t="shared" si="2"/>
        <v>0</v>
      </c>
    </row>
    <row r="13" spans="2:14" x14ac:dyDescent="0.25">
      <c r="B13" s="19" t="s">
        <v>104</v>
      </c>
      <c r="C13" s="16">
        <f>IFERROR((VLOOKUP(B13,'FichaTecnica Individual Tip 3'!$I$15:$J$150,2,FALSE)),0)</f>
        <v>0</v>
      </c>
      <c r="D13" s="14">
        <f>IFERROR((VLOOKUP($B13,'FichaTecnica Individual Tip 3'!$I$16:$K$150,3,FALSE)),0)</f>
        <v>0</v>
      </c>
      <c r="E13" s="14">
        <f>SUMIFS('FichaTecnica Individual Tip 3'!$M$15:$M$150,'FichaTecnica Individual Tip 3'!$I$15:$I$150,$B13,'FichaTecnica Individual Tip 3'!$K$15:$K$150,$D13)</f>
        <v>0</v>
      </c>
      <c r="F13" s="14">
        <f t="shared" si="0"/>
        <v>0</v>
      </c>
      <c r="G13" s="5">
        <f t="shared" si="1"/>
        <v>0</v>
      </c>
      <c r="H13" s="5">
        <f t="shared" si="2"/>
        <v>0</v>
      </c>
    </row>
    <row r="14" spans="2:14" x14ac:dyDescent="0.25">
      <c r="B14" s="19" t="s">
        <v>105</v>
      </c>
      <c r="C14" s="16">
        <f>IFERROR((VLOOKUP(B14,'FichaTecnica Individual Tip 3'!$I$15:$J$150,2,FALSE)),0)</f>
        <v>0</v>
      </c>
      <c r="D14" s="14">
        <f>IFERROR((VLOOKUP($B14,'FichaTecnica Individual Tip 3'!$I$16:$K$150,3,FALSE)),0)</f>
        <v>0</v>
      </c>
      <c r="E14" s="14">
        <f>SUMIFS('FichaTecnica Individual Tip 3'!$M$15:$M$150,'FichaTecnica Individual Tip 3'!$I$15:$I$150,$B14,'FichaTecnica Individual Tip 3'!$K$15:$K$150,$D14)</f>
        <v>0</v>
      </c>
      <c r="F14" s="14">
        <f t="shared" si="0"/>
        <v>0</v>
      </c>
      <c r="G14" s="5">
        <f t="shared" si="1"/>
        <v>0</v>
      </c>
      <c r="H14" s="5">
        <f t="shared" si="2"/>
        <v>0</v>
      </c>
    </row>
    <row r="15" spans="2:14" x14ac:dyDescent="0.25">
      <c r="B15" s="19" t="s">
        <v>106</v>
      </c>
      <c r="C15" s="16">
        <f>IFERROR((VLOOKUP(B15,'FichaTecnica Individual Tip 3'!$I$15:$J$150,2,FALSE)),0)</f>
        <v>0</v>
      </c>
      <c r="D15" s="14">
        <f>IFERROR((VLOOKUP($B15,'FichaTecnica Individual Tip 3'!$I$16:$K$150,3,FALSE)),0)</f>
        <v>0</v>
      </c>
      <c r="E15" s="14">
        <f>SUMIFS('FichaTecnica Individual Tip 3'!$M$15:$M$150,'FichaTecnica Individual Tip 3'!$I$15:$I$150,$B15,'FichaTecnica Individual Tip 3'!$K$15:$K$150,$D15)</f>
        <v>0</v>
      </c>
      <c r="F15" s="14">
        <f t="shared" si="0"/>
        <v>0</v>
      </c>
      <c r="G15" s="5">
        <f t="shared" si="1"/>
        <v>0</v>
      </c>
      <c r="H15" s="5">
        <f t="shared" si="2"/>
        <v>0</v>
      </c>
    </row>
    <row r="16" spans="2:14" x14ac:dyDescent="0.25">
      <c r="B16" s="19" t="s">
        <v>107</v>
      </c>
      <c r="C16" s="16">
        <f>IFERROR((VLOOKUP(B16,'FichaTecnica Individual Tip 3'!$I$15:$J$150,2,FALSE)),0)</f>
        <v>0</v>
      </c>
      <c r="D16" s="14">
        <f>IFERROR((VLOOKUP($B16,'FichaTecnica Individual Tip 3'!$I$16:$K$150,3,FALSE)),0)</f>
        <v>0</v>
      </c>
      <c r="E16" s="14">
        <f>SUMIFS('FichaTecnica Individual Tip 3'!$M$15:$M$150,'FichaTecnica Individual Tip 3'!$I$15:$I$150,$B16,'FichaTecnica Individual Tip 3'!$K$15:$K$150,$D16)</f>
        <v>0</v>
      </c>
      <c r="F16" s="14">
        <f t="shared" si="0"/>
        <v>0</v>
      </c>
      <c r="G16" s="5">
        <f t="shared" si="1"/>
        <v>0</v>
      </c>
      <c r="H16" s="5">
        <f t="shared" si="2"/>
        <v>0</v>
      </c>
    </row>
    <row r="17" spans="2:8" x14ac:dyDescent="0.25">
      <c r="B17" s="19" t="s">
        <v>108</v>
      </c>
      <c r="C17" s="16">
        <f>IFERROR((VLOOKUP(B17,'FichaTecnica Individual Tip 3'!$I$15:$J$150,2,FALSE)),0)</f>
        <v>0</v>
      </c>
      <c r="D17" s="14">
        <f>IFERROR((VLOOKUP($B17,'FichaTecnica Individual Tip 3'!$I$16:$K$150,3,FALSE)),0)</f>
        <v>0</v>
      </c>
      <c r="E17" s="14">
        <f>SUMIFS('FichaTecnica Individual Tip 3'!$M$15:$M$150,'FichaTecnica Individual Tip 3'!$I$15:$I$150,$B17,'FichaTecnica Individual Tip 3'!$K$15:$K$150,$D17)</f>
        <v>0</v>
      </c>
      <c r="F17" s="14">
        <f t="shared" si="0"/>
        <v>0</v>
      </c>
      <c r="G17" s="5">
        <f t="shared" si="1"/>
        <v>0</v>
      </c>
      <c r="H17" s="5">
        <f t="shared" si="2"/>
        <v>0</v>
      </c>
    </row>
    <row r="18" spans="2:8" x14ac:dyDescent="0.25">
      <c r="B18" s="19" t="s">
        <v>109</v>
      </c>
      <c r="C18" s="16">
        <f>IFERROR((VLOOKUP(B18,'FichaTecnica Individual Tip 3'!$I$15:$J$150,2,FALSE)),0)</f>
        <v>0</v>
      </c>
      <c r="D18" s="14">
        <f>IFERROR((VLOOKUP($B18,'FichaTecnica Individual Tip 3'!$I$16:$K$150,3,FALSE)),0)</f>
        <v>0</v>
      </c>
      <c r="E18" s="14">
        <f>SUMIFS('FichaTecnica Individual Tip 3'!$M$15:$M$150,'FichaTecnica Individual Tip 3'!$I$15:$I$150,$B18,'FichaTecnica Individual Tip 3'!$K$15:$K$150,$D18)</f>
        <v>0</v>
      </c>
      <c r="F18" s="14">
        <f t="shared" si="0"/>
        <v>0</v>
      </c>
      <c r="G18" s="5">
        <f t="shared" si="1"/>
        <v>0</v>
      </c>
      <c r="H18" s="5">
        <f t="shared" si="2"/>
        <v>0</v>
      </c>
    </row>
    <row r="19" spans="2:8" x14ac:dyDescent="0.25">
      <c r="B19" s="19" t="s">
        <v>110</v>
      </c>
      <c r="C19" s="16">
        <f>IFERROR((VLOOKUP(B19,'FichaTecnica Individual Tip 3'!$I$15:$J$150,2,FALSE)),0)</f>
        <v>0</v>
      </c>
      <c r="D19" s="14">
        <f>IFERROR((VLOOKUP($B19,'FichaTecnica Individual Tip 3'!$I$16:$K$150,3,FALSE)),0)</f>
        <v>0</v>
      </c>
      <c r="E19" s="14">
        <f>SUMIFS('FichaTecnica Individual Tip 3'!$M$15:$M$150,'FichaTecnica Individual Tip 3'!$I$15:$I$150,$B19,'FichaTecnica Individual Tip 3'!$K$15:$K$150,$D19)</f>
        <v>0</v>
      </c>
      <c r="F19" s="14">
        <f t="shared" si="0"/>
        <v>0</v>
      </c>
      <c r="G19" s="5">
        <f t="shared" si="1"/>
        <v>0</v>
      </c>
      <c r="H19" s="5">
        <f t="shared" si="2"/>
        <v>0</v>
      </c>
    </row>
    <row r="20" spans="2:8" x14ac:dyDescent="0.25">
      <c r="B20" s="19" t="s">
        <v>111</v>
      </c>
      <c r="C20" s="16">
        <f>IFERROR((VLOOKUP(B20,'FichaTecnica Individual Tip 3'!$I$15:$J$150,2,FALSE)),0)</f>
        <v>0</v>
      </c>
      <c r="D20" s="14">
        <f>IFERROR((VLOOKUP($B20,'FichaTecnica Individual Tip 3'!$I$16:$K$150,3,FALSE)),0)</f>
        <v>0</v>
      </c>
      <c r="E20" s="14">
        <f>SUMIFS('FichaTecnica Individual Tip 3'!$M$15:$M$150,'FichaTecnica Individual Tip 3'!$I$15:$I$150,$B20,'FichaTecnica Individual Tip 3'!$K$15:$K$150,$D20)</f>
        <v>0</v>
      </c>
      <c r="F20" s="14">
        <f t="shared" si="0"/>
        <v>0</v>
      </c>
      <c r="G20" s="5">
        <f t="shared" si="1"/>
        <v>0</v>
      </c>
      <c r="H20" s="5">
        <f t="shared" si="2"/>
        <v>0</v>
      </c>
    </row>
    <row r="21" spans="2:8" x14ac:dyDescent="0.25">
      <c r="B21" s="19" t="s">
        <v>79</v>
      </c>
      <c r="C21" s="16">
        <f>IFERROR((VLOOKUP(B21,'FichaTecnica Individual Tip 3'!$I$15:$J$150,2,FALSE)),0)</f>
        <v>0</v>
      </c>
      <c r="D21" s="14">
        <f>IFERROR((VLOOKUP($B21,'FichaTecnica Individual Tip 3'!$I$16:$K$150,3,FALSE)),0)</f>
        <v>4</v>
      </c>
      <c r="E21" s="14">
        <f>SUMIFS('FichaTecnica Individual Tip 3'!$M$15:$M$150,'FichaTecnica Individual Tip 3'!$I$15:$I$150,$B21,'FichaTecnica Individual Tip 3'!$K$15:$K$150,$D21)</f>
        <v>3.57125</v>
      </c>
      <c r="F21" s="14">
        <f t="shared" si="0"/>
        <v>0.12</v>
      </c>
      <c r="G21" s="5">
        <f t="shared" si="1"/>
        <v>8187914</v>
      </c>
      <c r="H21" s="5">
        <f t="shared" si="2"/>
        <v>982549.67999999993</v>
      </c>
    </row>
    <row r="22" spans="2:8" x14ac:dyDescent="0.25">
      <c r="B22" s="19" t="s">
        <v>83</v>
      </c>
      <c r="C22" s="16">
        <f>IFERROR((VLOOKUP(B22,'FichaTecnica Individual Tip 3'!$I$15:$J$150,2,FALSE)),0)</f>
        <v>0</v>
      </c>
      <c r="D22" s="14">
        <f>IFERROR((VLOOKUP($B22,'FichaTecnica Individual Tip 3'!$I$16:$K$150,3,FALSE)),0)</f>
        <v>5</v>
      </c>
      <c r="E22" s="14">
        <f>SUMIFS('FichaTecnica Individual Tip 3'!$M$15:$M$150,'FichaTecnica Individual Tip 3'!$I$15:$I$150,$B22,'FichaTecnica Individual Tip 3'!$K$15:$K$150,$D22)</f>
        <v>1.5337499999999999</v>
      </c>
      <c r="F22" s="14">
        <f t="shared" si="0"/>
        <v>0.05</v>
      </c>
      <c r="G22" s="5">
        <f t="shared" si="1"/>
        <v>7345039</v>
      </c>
      <c r="H22" s="5">
        <f t="shared" si="2"/>
        <v>367251.95</v>
      </c>
    </row>
    <row r="23" spans="2:8" x14ac:dyDescent="0.25">
      <c r="B23" s="19" t="s">
        <v>85</v>
      </c>
      <c r="C23" s="16">
        <f>IFERROR((VLOOKUP(B23,'FichaTecnica Individual Tip 3'!$I$15:$J$150,2,FALSE)),0)</f>
        <v>0</v>
      </c>
      <c r="D23" s="14">
        <f>IFERROR((VLOOKUP($B23,'FichaTecnica Individual Tip 3'!$I$16:$K$150,3,FALSE)),0)</f>
        <v>3</v>
      </c>
      <c r="E23" s="14">
        <f>SUMIFS('FichaTecnica Individual Tip 3'!$M$15:$M$150,'FichaTecnica Individual Tip 3'!$I$15:$I$150,$B23,'FichaTecnica Individual Tip 3'!$K$15:$K$150,$D23)</f>
        <v>0.79374999999999996</v>
      </c>
      <c r="F23" s="14">
        <f t="shared" si="0"/>
        <v>0.03</v>
      </c>
      <c r="G23" s="5">
        <f t="shared" si="1"/>
        <v>9632838</v>
      </c>
      <c r="H23" s="5">
        <f t="shared" si="2"/>
        <v>288985.14</v>
      </c>
    </row>
    <row r="24" spans="2:8" ht="15.75" thickBot="1" x14ac:dyDescent="0.3">
      <c r="G24" s="4"/>
      <c r="H24" s="4"/>
    </row>
    <row r="25" spans="2:8" ht="15.75" thickBot="1" x14ac:dyDescent="0.3">
      <c r="B25" s="67" t="s">
        <v>112</v>
      </c>
      <c r="C25" s="67"/>
      <c r="G25" s="4"/>
      <c r="H25" s="4"/>
    </row>
    <row r="26" spans="2:8" ht="15.75" thickBot="1" x14ac:dyDescent="0.3">
      <c r="B26" s="67" t="s">
        <v>113</v>
      </c>
      <c r="C26" s="67"/>
      <c r="G26" s="4"/>
      <c r="H26" s="4"/>
    </row>
    <row r="27" spans="2:8" ht="15.75" thickBot="1" x14ac:dyDescent="0.3">
      <c r="B27" s="67" t="s">
        <v>114</v>
      </c>
      <c r="C27" s="68">
        <f>SUM(H5:H23)</f>
        <v>6671946.0499999998</v>
      </c>
      <c r="G27" s="4"/>
    </row>
    <row r="28" spans="2:8" ht="15.75" thickBot="1" x14ac:dyDescent="0.3">
      <c r="B28" s="67" t="s">
        <v>115</v>
      </c>
      <c r="C28" s="68">
        <f>+C27*25%</f>
        <v>1667986.5125</v>
      </c>
      <c r="G28" s="4"/>
    </row>
    <row r="29" spans="2:8" ht="15.75" thickBot="1" x14ac:dyDescent="0.3">
      <c r="B29" s="69" t="s">
        <v>116</v>
      </c>
      <c r="C29" s="70">
        <f>ROUND((C27+C28),-3)</f>
        <v>8340000</v>
      </c>
      <c r="G29" s="4"/>
    </row>
    <row r="31" spans="2:8" ht="15.75" thickBot="1" x14ac:dyDescent="0.3"/>
    <row r="32" spans="2:8" ht="30" x14ac:dyDescent="0.25">
      <c r="B32" s="6" t="s">
        <v>117</v>
      </c>
      <c r="C32" s="20" t="s">
        <v>118</v>
      </c>
      <c r="D32" s="7"/>
      <c r="E32" s="40" t="s">
        <v>119</v>
      </c>
    </row>
    <row r="33" spans="2:8" x14ac:dyDescent="0.25">
      <c r="B33" s="8" t="s">
        <v>120</v>
      </c>
      <c r="C33" s="21">
        <v>1</v>
      </c>
      <c r="D33" s="9"/>
      <c r="E33" s="10">
        <v>14638136</v>
      </c>
    </row>
    <row r="34" spans="2:8" x14ac:dyDescent="0.25">
      <c r="B34" s="8" t="s">
        <v>121</v>
      </c>
      <c r="C34" s="21">
        <v>2</v>
      </c>
      <c r="D34" s="9"/>
      <c r="E34" s="10">
        <v>11214703</v>
      </c>
      <c r="H34" s="4"/>
    </row>
    <row r="35" spans="2:8" x14ac:dyDescent="0.25">
      <c r="B35" s="8" t="s">
        <v>122</v>
      </c>
      <c r="C35" s="21">
        <v>3</v>
      </c>
      <c r="D35" s="9"/>
      <c r="E35" s="10">
        <v>9632838</v>
      </c>
      <c r="H35" s="4"/>
    </row>
    <row r="36" spans="2:8" x14ac:dyDescent="0.25">
      <c r="B36" s="8" t="s">
        <v>123</v>
      </c>
      <c r="C36" s="21">
        <v>4</v>
      </c>
      <c r="D36" s="9"/>
      <c r="E36" s="10">
        <v>8187914</v>
      </c>
      <c r="H36" s="35"/>
    </row>
    <row r="37" spans="2:8" x14ac:dyDescent="0.25">
      <c r="B37" s="8" t="s">
        <v>124</v>
      </c>
      <c r="C37" s="21">
        <v>5</v>
      </c>
      <c r="D37" s="9"/>
      <c r="E37" s="10">
        <v>7345039</v>
      </c>
    </row>
    <row r="38" spans="2:8" x14ac:dyDescent="0.25">
      <c r="B38" s="8" t="s">
        <v>125</v>
      </c>
      <c r="C38" s="21">
        <v>6</v>
      </c>
      <c r="D38" s="9"/>
      <c r="E38" s="10">
        <v>6622578</v>
      </c>
    </row>
    <row r="39" spans="2:8" x14ac:dyDescent="0.25">
      <c r="B39" s="8" t="s">
        <v>126</v>
      </c>
      <c r="C39" s="21">
        <v>7</v>
      </c>
      <c r="D39" s="9"/>
      <c r="E39" s="10">
        <v>4936831</v>
      </c>
    </row>
    <row r="40" spans="2:8" x14ac:dyDescent="0.25">
      <c r="B40" s="8" t="s">
        <v>127</v>
      </c>
      <c r="C40" s="21">
        <v>8</v>
      </c>
      <c r="D40" s="9"/>
      <c r="E40" s="10">
        <v>4696010</v>
      </c>
    </row>
    <row r="41" spans="2:8" x14ac:dyDescent="0.25">
      <c r="B41" s="8" t="s">
        <v>128</v>
      </c>
      <c r="C41" s="21">
        <v>9</v>
      </c>
      <c r="D41" s="9"/>
      <c r="E41" s="10">
        <v>3732725</v>
      </c>
    </row>
    <row r="42" spans="2:8" x14ac:dyDescent="0.25">
      <c r="B42" s="8" t="s">
        <v>129</v>
      </c>
      <c r="C42" s="21">
        <v>10</v>
      </c>
      <c r="D42" s="9"/>
      <c r="E42" s="10">
        <v>3070469</v>
      </c>
    </row>
    <row r="43" spans="2:8" x14ac:dyDescent="0.25">
      <c r="B43" s="8" t="s">
        <v>130</v>
      </c>
      <c r="C43" s="21">
        <v>11</v>
      </c>
      <c r="D43" s="9"/>
      <c r="E43" s="10">
        <v>3010262</v>
      </c>
    </row>
    <row r="44" spans="2:8" x14ac:dyDescent="0.25">
      <c r="B44" s="8" t="s">
        <v>131</v>
      </c>
      <c r="C44" s="21">
        <v>12</v>
      </c>
      <c r="D44" s="9"/>
      <c r="E44" s="10">
        <v>2287800</v>
      </c>
    </row>
    <row r="45" spans="2:8" x14ac:dyDescent="0.25">
      <c r="B45" s="8" t="s">
        <v>132</v>
      </c>
      <c r="C45" s="21">
        <v>13</v>
      </c>
      <c r="D45" s="9"/>
      <c r="E45" s="10">
        <v>1806159</v>
      </c>
    </row>
    <row r="46" spans="2:8" ht="15.75" thickBot="1" x14ac:dyDescent="0.3">
      <c r="B46" s="11" t="s">
        <v>133</v>
      </c>
      <c r="C46" s="22">
        <v>14</v>
      </c>
      <c r="D46" s="12"/>
      <c r="E46" s="13">
        <v>1324516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7FEA7BB126734FAC67DB0A45F5818F" ma:contentTypeVersion="11" ma:contentTypeDescription="Create a new document." ma:contentTypeScope="" ma:versionID="806afb726200220fe830e34bc859e907">
  <xsd:schema xmlns:xsd="http://www.w3.org/2001/XMLSchema" xmlns:xs="http://www.w3.org/2001/XMLSchema" xmlns:p="http://schemas.microsoft.com/office/2006/metadata/properties" xmlns:ns3="87f7a047-dd7a-4ccb-974c-97f897433976" xmlns:ns4="038b2489-9478-4eba-8606-fbf7543571d8" targetNamespace="http://schemas.microsoft.com/office/2006/metadata/properties" ma:root="true" ma:fieldsID="1bfafeb890349ccaa8947a889544a015" ns3:_="" ns4:_="">
    <xsd:import namespace="87f7a047-dd7a-4ccb-974c-97f897433976"/>
    <xsd:import namespace="038b2489-9478-4eba-8606-fbf7543571d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7a047-dd7a-4ccb-974c-97f8974339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8b2489-9478-4eba-8606-fbf7543571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78E2B1-9BB0-486C-B899-E0A5ABB15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7a047-dd7a-4ccb-974c-97f897433976"/>
    <ds:schemaRef ds:uri="038b2489-9478-4eba-8606-fbf754357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3803CE-A1C8-4B5E-A528-17F42B37BC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A0DD29-95E9-4993-A5BE-F3936460018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Individual Tipo 1</vt:lpstr>
      <vt:lpstr>FichaTecnica Individual Tipo 1</vt:lpstr>
      <vt:lpstr>Resumen Individual Tipo 1</vt:lpstr>
      <vt:lpstr>Individual Tipo 2</vt:lpstr>
      <vt:lpstr>FichaTecnica Individual Tipo2</vt:lpstr>
      <vt:lpstr>Resumen Individual Tipo 2</vt:lpstr>
      <vt:lpstr>Individual Tipo 3</vt:lpstr>
      <vt:lpstr>FichaTecnica Individual Tip 3</vt:lpstr>
      <vt:lpstr>Resumen Individual Tipo3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Daniela Maria Acosta Diaz</cp:lastModifiedBy>
  <cp:revision/>
  <dcterms:created xsi:type="dcterms:W3CDTF">2020-05-19T15:39:10Z</dcterms:created>
  <dcterms:modified xsi:type="dcterms:W3CDTF">2023-04-04T15:42:54Z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0x010100E67FEA7BB126734FAC67DB0A45F5818F</vt:lpwstr>
  </property>
</Properties>
</file>